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20490" windowHeight="7755"/>
  </bookViews>
  <sheets>
    <sheet name="Mẫu 4A" sheetId="17" r:id="rId1"/>
    <sheet name="KL CV 10%" sheetId="14" r:id="rId2"/>
    <sheet name="Mẫu 2B-VCQL" sheetId="13" r:id="rId3"/>
    <sheet name="Mẫu 2D-NV" sheetId="16" r:id="rId4"/>
  </sheets>
  <definedNames>
    <definedName name="_xlnm.Print_Titles" localSheetId="2">'Mẫu 2B-VCQL'!$11:$11</definedName>
    <definedName name="_xlnm.Print_Titles" localSheetId="3">'Mẫu 2D-NV'!$10:$10</definedName>
  </definedNames>
  <calcPr calcId="144525" fullCalcOnLoad="1"/>
</workbook>
</file>

<file path=xl/calcChain.xml><?xml version="1.0" encoding="utf-8"?>
<calcChain xmlns="http://schemas.openxmlformats.org/spreadsheetml/2006/main">
  <c r="F41" i="16" l="1"/>
  <c r="F38" i="16"/>
  <c r="F36" i="16"/>
  <c r="F34" i="16"/>
  <c r="F32" i="16"/>
  <c r="F29" i="16"/>
  <c r="F30" i="16"/>
  <c r="E29" i="16"/>
  <c r="F25" i="16"/>
  <c r="E25" i="16"/>
  <c r="F22" i="16"/>
  <c r="E22" i="16"/>
  <c r="F16" i="16"/>
  <c r="E16" i="16"/>
  <c r="F12" i="16"/>
  <c r="F11" i="16"/>
  <c r="F43" i="16"/>
  <c r="E12" i="16"/>
  <c r="E11" i="16"/>
  <c r="E43" i="16"/>
  <c r="F42" i="13"/>
  <c r="F39" i="13"/>
  <c r="F37" i="13"/>
  <c r="F35" i="13"/>
  <c r="F33" i="13"/>
  <c r="F31" i="13"/>
  <c r="F30" i="13"/>
  <c r="E30" i="13"/>
  <c r="F26" i="13"/>
  <c r="E26" i="13"/>
  <c r="F23" i="13"/>
  <c r="E23" i="13"/>
  <c r="F17" i="13"/>
  <c r="F12" i="13"/>
  <c r="E17" i="13"/>
  <c r="E12" i="13"/>
  <c r="E45" i="13"/>
  <c r="F13" i="13"/>
  <c r="E13" i="13"/>
  <c r="J12" i="17"/>
  <c r="L12" i="17" s="1"/>
  <c r="J13" i="17"/>
  <c r="L13" i="17" s="1"/>
  <c r="J14" i="17"/>
  <c r="K14" i="17" s="1"/>
  <c r="J15" i="17"/>
  <c r="K15" i="17" s="1"/>
  <c r="J11" i="17"/>
  <c r="L11" i="17" s="1"/>
  <c r="P12" i="14"/>
  <c r="N9" i="14"/>
  <c r="O9" i="14"/>
  <c r="P9" i="14"/>
  <c r="N10" i="14"/>
  <c r="O10" i="14"/>
  <c r="P10" i="14"/>
  <c r="N11" i="14"/>
  <c r="N12" i="14"/>
  <c r="O12" i="14"/>
  <c r="N13" i="14"/>
  <c r="N14" i="14"/>
  <c r="O14" i="14"/>
  <c r="P14" i="14"/>
  <c r="N15" i="14"/>
  <c r="N16" i="14"/>
  <c r="O16" i="14"/>
  <c r="P16" i="14"/>
  <c r="N17" i="14"/>
  <c r="O17" i="14"/>
  <c r="P17" i="14"/>
  <c r="N8" i="14"/>
  <c r="O8" i="14"/>
  <c r="P8" i="14"/>
  <c r="O11" i="14"/>
  <c r="P11" i="14"/>
  <c r="O15" i="14"/>
  <c r="P15" i="14"/>
  <c r="O13" i="14"/>
  <c r="P13" i="14"/>
  <c r="F45" i="13"/>
  <c r="N12" i="17" l="1"/>
  <c r="N14" i="17"/>
  <c r="M14" i="17"/>
  <c r="L14" i="17"/>
  <c r="M12" i="17"/>
  <c r="K12" i="17"/>
  <c r="N11" i="17"/>
  <c r="M13" i="17"/>
  <c r="M11" i="17"/>
  <c r="K11" i="17"/>
  <c r="L15" i="17"/>
  <c r="N13" i="17"/>
  <c r="K13" i="17"/>
  <c r="N15" i="17"/>
  <c r="M15" i="17"/>
</calcChain>
</file>

<file path=xl/sharedStrings.xml><?xml version="1.0" encoding="utf-8"?>
<sst xmlns="http://schemas.openxmlformats.org/spreadsheetml/2006/main" count="232" uniqueCount="179">
  <si>
    <t>I</t>
  </si>
  <si>
    <t>II</t>
  </si>
  <si>
    <t>Ý KIẾN ĐÓNG GÓP CỤ THỂ CỦA ĐỒNG NGHIỆP:</t>
  </si>
  <si>
    <r>
      <rPr>
        <sz val="13"/>
        <color indexed="8"/>
        <rFont val="Times New Roman"/>
        <family val="1"/>
      </rPr>
      <t xml:space="preserve">UBND THÀNH PHỐ HỒ CHÍ MINH
</t>
    </r>
    <r>
      <rPr>
        <b/>
        <sz val="13"/>
        <color indexed="8"/>
        <rFont val="Times New Roman"/>
        <family val="1"/>
      </rPr>
      <t>TRƯỜNG CAO ĐẲNG LÝ TỰ TRỌNG
THÀNH PHỐ HỒ CHÍ MINH</t>
    </r>
  </si>
  <si>
    <t>CỘNG HÒA XÃ HỘI CHỦ NGHĨA VIỆT NAM
Độc lập - Tự do - Hạnh phúc</t>
  </si>
  <si>
    <t>Mẫu 02 B</t>
  </si>
  <si>
    <r>
      <t>Tiêu chí 2: Năng lực và kỹ năng</t>
    </r>
    <r>
      <rPr>
        <i/>
        <sz val="13"/>
        <color indexed="30"/>
        <rFont val="Times New Roman"/>
        <family val="1"/>
      </rPr>
      <t/>
    </r>
  </si>
  <si>
    <t>TỔNG CỘNG (I+II)</t>
  </si>
  <si>
    <t>NGƯỜI ĐÁNH GIÁ</t>
  </si>
  <si>
    <t>(ký tên và ghi rõ học tên)</t>
  </si>
  <si>
    <t>STT</t>
  </si>
  <si>
    <t>TIÊU CHÍ ĐÁNH GIÁ</t>
  </si>
  <si>
    <t>ĐIỂM TỐI ĐA</t>
  </si>
  <si>
    <t>ĐIỂM ĐỒNG NGHIỆP ĐÁNH GIÁ</t>
  </si>
  <si>
    <t>GHI CHÚ</t>
  </si>
  <si>
    <t>1.1</t>
  </si>
  <si>
    <t>1.2</t>
  </si>
  <si>
    <t>1.3</t>
  </si>
  <si>
    <t>2.1</t>
  </si>
  <si>
    <t>2.2</t>
  </si>
  <si>
    <t>2.3</t>
  </si>
  <si>
    <t>2.4</t>
  </si>
  <si>
    <t>2.5</t>
  </si>
  <si>
    <t>3.1</t>
  </si>
  <si>
    <t>3.2</t>
  </si>
  <si>
    <t>Đơn vị thực hiện nhiệm vụ được giao đúng quy trình, quy định, đúng hạn (1đ); vi phạm/không đúng hạn 01 lần (1đ); 2 lần trở lên (0đ).</t>
  </si>
  <si>
    <t>Đơn vị để xảy ra mâu thuẫn mất đoàn kết nội bộ (Khiếu kiện, khiếu nại do giải quyết không thỏa đáng các sự việc liên quan đến chuyên môn của đơn vị): 1 lần (1 đ); 2 lần trở lên (0đ)</t>
  </si>
  <si>
    <t xml:space="preserve">Họ và tên </t>
  </si>
  <si>
    <t>Kết quả thực hiện nhiệm vụ</t>
  </si>
  <si>
    <t>Quy đổi ra điểm</t>
  </si>
  <si>
    <t>01</t>
  </si>
  <si>
    <t>02</t>
  </si>
  <si>
    <t>03</t>
  </si>
  <si>
    <t>04</t>
  </si>
  <si>
    <t>05</t>
  </si>
  <si>
    <t>06</t>
  </si>
  <si>
    <t>07</t>
  </si>
  <si>
    <t>08</t>
  </si>
  <si>
    <t>09</t>
  </si>
  <si>
    <t>10</t>
  </si>
  <si>
    <t>THỐNG KÊ CHI TIẾT KHỐI LƯỢNG CÔNG VIỆC ĐỘT XUẤT ĐƠN VỊ THỰC HIỆN</t>
  </si>
  <si>
    <t>TT</t>
  </si>
  <si>
    <t>Tên nội dung công việc</t>
  </si>
  <si>
    <t>Thời gian bắt đầu</t>
  </si>
  <si>
    <t>Thời gian kết thúc</t>
  </si>
  <si>
    <t>Tổng số cá nhân tham gia</t>
  </si>
  <si>
    <t>Số cá nhân tham gia không đạt yêu cầu</t>
  </si>
  <si>
    <t>Tỷ lệ</t>
  </si>
  <si>
    <t>Ghi chú</t>
  </si>
  <si>
    <t>Ngày        tháng       năm</t>
  </si>
  <si>
    <t>TRƯỞNG ĐƠN VỊ</t>
  </si>
  <si>
    <t>Tổng tỷ lệ n nhiệm vụ</t>
  </si>
  <si>
    <t>Nhiệm vụ 6</t>
  </si>
  <si>
    <t>Nhiệm vụ 7</t>
  </si>
  <si>
    <t>Nhiệm vụ 8</t>
  </si>
  <si>
    <t xml:space="preserve">Họ và tên người được đánh giá: </t>
  </si>
  <si>
    <t xml:space="preserve">Chức vụ: </t>
  </si>
  <si>
    <t>Đơn vị công tác:</t>
  </si>
  <si>
    <t>Mã số CBCCVC:</t>
  </si>
  <si>
    <t>Chủ động nghiên cứu, cập nhật kịp thời các kiến thức pháp luật và chuyên môn nghiệp vụ để tham mưu, tổ chức thực hiện công việc có chất lượng.</t>
  </si>
  <si>
    <t>Thực hiện xây dựng nội bộ đoàn kết (2đ). Cá nhân gây mâu thuẫn 1 lần (1đ); 2 lần trở lên hoặc tham gia vận động gây mất đoàn kết nội bộ trong trường, đơn vị (0đ)</t>
  </si>
  <si>
    <t>Mẫu 02 D</t>
  </si>
  <si>
    <r>
      <t xml:space="preserve">Họ và tên người được đánh giá: </t>
    </r>
    <r>
      <rPr>
        <sz val="12"/>
        <color indexed="8"/>
        <rFont val="Times New Roman"/>
        <family val="1"/>
      </rPr>
      <t>…………………………………………………………………</t>
    </r>
  </si>
  <si>
    <r>
      <t xml:space="preserve">Chức vụ: </t>
    </r>
    <r>
      <rPr>
        <sz val="12"/>
        <color indexed="8"/>
        <rFont val="Times New Roman"/>
        <family val="1"/>
      </rPr>
      <t>………………………………………………………………………………………….</t>
    </r>
  </si>
  <si>
    <r>
      <t xml:space="preserve">Mã số CBCCVC: </t>
    </r>
    <r>
      <rPr>
        <sz val="12"/>
        <color indexed="8"/>
        <rFont val="Times New Roman"/>
        <family val="1"/>
      </rPr>
      <t>…………………………………………………………………………………</t>
    </r>
  </si>
  <si>
    <t>Báo cáo kịp thời, chính xác với lãnh đạo về tình hình, kết quả thực hiện nhiệm vụ được giao (2đ), không báo cáo kịp thời 1 lần (1đ); 2 lần trở lên (0đ)</t>
  </si>
  <si>
    <t>……………………………………………………………………………………………………………………………………………………………………………………………………………………………………………………………………………………………………………………………………………………………………………………………………………………………………………………………………………………………………………………………………………………………………………………………………………………………………………………………………………………………</t>
  </si>
  <si>
    <t>Tp.HCM, ngày…… tháng …… năm 2019</t>
  </si>
  <si>
    <r>
      <t>Đơn vị công tác</t>
    </r>
    <r>
      <rPr>
        <b/>
        <i/>
        <sz val="12"/>
        <color indexed="8"/>
        <rFont val="Times New Roman"/>
        <family val="1"/>
      </rPr>
      <t>:</t>
    </r>
    <r>
      <rPr>
        <i/>
        <sz val="12"/>
        <color indexed="8"/>
        <rFont val="Times New Roman"/>
        <family val="1"/>
      </rPr>
      <t xml:space="preserve"> </t>
    </r>
    <r>
      <rPr>
        <sz val="12"/>
        <color indexed="8"/>
        <rFont val="Times New Roman"/>
        <family val="1"/>
      </rPr>
      <t>………………………………………………………………..</t>
    </r>
  </si>
  <si>
    <t>Nhiệm vụ 5</t>
  </si>
  <si>
    <t>Xây dựng kế hoạch công tác quý, tổng kết đánh giá, báo cáo kết quả thực hiện cho thành viên Ban Giám hiệu được phân công phụ trách (2đ), không thực hiện (0đ)</t>
  </si>
  <si>
    <t>Tp.HCM, ngày       tháng      năm 2019</t>
  </si>
  <si>
    <t>Mẫu 4A</t>
  </si>
  <si>
    <r>
      <rPr>
        <sz val="13"/>
        <color indexed="8"/>
        <rFont val="Times New Roman"/>
        <family val="1"/>
      </rPr>
      <t xml:space="preserve">TRƯỜNG CAO ĐẲNG LÝ TỰ TRỌNG
THÀNH PHỐ HỒ CHÍ MINH
</t>
    </r>
    <r>
      <rPr>
        <b/>
        <sz val="13"/>
        <color indexed="8"/>
        <rFont val="Times New Roman"/>
        <family val="1"/>
      </rPr>
      <t>ĐƠN VỊ: ……………………….</t>
    </r>
  </si>
  <si>
    <r>
      <t xml:space="preserve">BÁO CÁO DANH SÁCH TỔNG HỢP KẾT QUẢ </t>
    </r>
    <r>
      <rPr>
        <b/>
        <sz val="13"/>
        <color indexed="8"/>
        <rFont val="Times New Roman"/>
        <family val="1"/>
      </rPr>
      <t>ĐÁNH GIÁ,
PHÂN LOẠI CỦA CÔNG CHỨC, VIÊN CHỨC
Kỳ đánh giá: Quý .../2019</t>
    </r>
  </si>
  <si>
    <t>HỌ VÀ TÊN</t>
  </si>
  <si>
    <t>MÃ NHÂN VIÊN</t>
  </si>
  <si>
    <t>ĐIỂM TỰ ĐÁNH GIÁ</t>
  </si>
  <si>
    <t>ĐIỂM ĐƠN VỊ ĐÁNH GIÁ</t>
  </si>
  <si>
    <r>
      <t xml:space="preserve">KẾT QUẢ XẾP LOẠI
</t>
    </r>
    <r>
      <rPr>
        <i/>
        <sz val="12"/>
        <color indexed="8"/>
        <rFont val="Times New Roman"/>
        <family val="1"/>
      </rPr>
      <t xml:space="preserve">(đánh dấu </t>
    </r>
    <r>
      <rPr>
        <b/>
        <i/>
        <sz val="12"/>
        <color indexed="8"/>
        <rFont val="Times New Roman"/>
        <family val="1"/>
      </rPr>
      <t>X</t>
    </r>
    <r>
      <rPr>
        <i/>
        <sz val="12"/>
        <color indexed="8"/>
        <rFont val="Times New Roman"/>
        <family val="1"/>
      </rPr>
      <t xml:space="preserve"> tương ứng mức đánh giá từng cá nhân)</t>
    </r>
  </si>
  <si>
    <t>Tiêu chí I+II</t>
  </si>
  <si>
    <t>Tiêu chí III</t>
  </si>
  <si>
    <t>Tổng số Điểm cộng</t>
  </si>
  <si>
    <t>Tổng số Điểm trừ</t>
  </si>
  <si>
    <t>Tổng điểm</t>
  </si>
  <si>
    <r>
      <t>Hoàn thành xuất sắc nhiệm vụ</t>
    </r>
    <r>
      <rPr>
        <i/>
        <sz val="14"/>
        <color indexed="8"/>
        <rFont val="Times New Roman"/>
        <family val="1"/>
      </rPr>
      <t/>
    </r>
  </si>
  <si>
    <t>Hoàn thành tốt nhiệm vụ</t>
  </si>
  <si>
    <t>Hoàn thành nhiệm vụ hoặc hoàn thành nhiệm vụ nhưng còn hạn chế về năng lực</t>
  </si>
  <si>
    <t>Không hoàn thành nhiệm vụ</t>
  </si>
  <si>
    <t>Không xếp loai
(nghỉ chế độ thai sản, nghỉ không lương, nghỉ việc,...)</t>
  </si>
  <si>
    <t>(1)</t>
  </si>
  <si>
    <t>(2)</t>
  </si>
  <si>
    <t>(3)</t>
  </si>
  <si>
    <t>(4)</t>
  </si>
  <si>
    <t>(5)</t>
  </si>
  <si>
    <t>(6)</t>
  </si>
  <si>
    <t>(7)</t>
  </si>
  <si>
    <t>(8)</t>
  </si>
  <si>
    <t>(9)= (5+6+7)-(8)</t>
  </si>
  <si>
    <t>(10)</t>
  </si>
  <si>
    <t>(11)</t>
  </si>
  <si>
    <t>(12)</t>
  </si>
  <si>
    <t>(13)</t>
  </si>
  <si>
    <t>Viên chức</t>
  </si>
  <si>
    <t>Nguyễn Văn</t>
  </si>
  <si>
    <t>ANH</t>
  </si>
  <si>
    <t>Viên chức tập sự</t>
  </si>
  <si>
    <t>III</t>
  </si>
  <si>
    <t>Hợp đồng 68</t>
  </si>
  <si>
    <t>Hợp đồng Trường</t>
  </si>
  <si>
    <t>TP. Hồ Chí Minh, ngày…. tháng… năm 20…</t>
  </si>
  <si>
    <r>
      <t xml:space="preserve">TRƯỞNG ĐƠN VỊ
</t>
    </r>
    <r>
      <rPr>
        <i/>
        <sz val="13"/>
        <color indexed="8"/>
        <rFont val="Times New Roman"/>
        <family val="1"/>
      </rPr>
      <t>(ký tên và ghi rõ họ tên)</t>
    </r>
  </si>
  <si>
    <t>(14)</t>
  </si>
  <si>
    <r>
      <t xml:space="preserve">Nhiệm vụ chung của nhà trường </t>
    </r>
    <r>
      <rPr>
        <b/>
        <sz val="13"/>
        <color indexed="10"/>
        <rFont val="Times New Roman"/>
        <family val="1"/>
      </rPr>
      <t>(tối đa 5%)</t>
    </r>
  </si>
  <si>
    <r>
      <t xml:space="preserve">Nhiệm vụ riêng của từng đơn vị </t>
    </r>
    <r>
      <rPr>
        <b/>
        <sz val="13"/>
        <color indexed="10"/>
        <rFont val="Times New Roman"/>
        <family val="1"/>
      </rPr>
      <t>(tối đa 5%)</t>
    </r>
  </si>
  <si>
    <t>BẢNG XÁC ĐỊNH KHỐI LƯỢNG CÔNG VIỆC QUÝ III/2019</t>
  </si>
  <si>
    <t>Nhiệm vụ 1</t>
  </si>
  <si>
    <t>Nhiệm vụ 2</t>
  </si>
  <si>
    <t>Nhiệm vụ 3</t>
  </si>
  <si>
    <t>Nhiệm vụ 4</t>
  </si>
  <si>
    <t>Nhiệm vụ 9</t>
  </si>
  <si>
    <t>Nhiệm vụ 10</t>
  </si>
  <si>
    <r>
      <t>Ghi chú:</t>
    </r>
    <r>
      <rPr>
        <b/>
        <sz val="13"/>
        <color indexed="10"/>
        <rFont val="Times New Roman"/>
        <family val="1"/>
      </rPr>
      <t xml:space="preserve"> </t>
    </r>
    <r>
      <rPr>
        <b/>
        <sz val="13"/>
        <rFont val="Times New Roman"/>
        <family val="1"/>
      </rPr>
      <t>Trọng số của mỗi công việc, được căn cứ vào mức độ phức tạp, thời gian thực hiện...do Trưởng đơn vị quyết định và không vượt quá 2%.</t>
    </r>
  </si>
  <si>
    <r>
      <rPr>
        <b/>
        <sz val="13"/>
        <color indexed="8"/>
        <rFont val="Times New Roman"/>
        <family val="1"/>
      </rPr>
      <t>Nhiệm vụ 1:</t>
    </r>
    <r>
      <rPr>
        <sz val="13"/>
        <color indexed="8"/>
        <rFont val="Times New Roman"/>
        <family val="1"/>
      </rPr>
      <t xml:space="preserve"> </t>
    </r>
  </si>
  <si>
    <r>
      <rPr>
        <b/>
        <sz val="13"/>
        <color indexed="8"/>
        <rFont val="Times New Roman"/>
        <family val="1"/>
      </rPr>
      <t>Nhiệm vụ 2:</t>
    </r>
    <r>
      <rPr>
        <sz val="13"/>
        <color indexed="8"/>
        <rFont val="Times New Roman"/>
        <family val="1"/>
      </rPr>
      <t xml:space="preserve"> </t>
    </r>
  </si>
  <si>
    <r>
      <rPr>
        <b/>
        <sz val="13"/>
        <color indexed="8"/>
        <rFont val="Times New Roman"/>
        <family val="1"/>
      </rPr>
      <t>Nhiệm vụ 3:</t>
    </r>
    <r>
      <rPr>
        <sz val="13"/>
        <color indexed="8"/>
        <rFont val="Times New Roman"/>
        <family val="1"/>
      </rPr>
      <t xml:space="preserve"> </t>
    </r>
  </si>
  <si>
    <t xml:space="preserve">Nhiệm vụ 4: </t>
  </si>
  <si>
    <t>Mức độ hoàn thành khối lượng công việc được giao (tối đa 90%)</t>
  </si>
  <si>
    <t>Mức độ hoàn thành các công việc đột xuất (tối đa 10%)</t>
  </si>
  <si>
    <r>
      <t xml:space="preserve">Tiêu chí 1: Ý thức tổ chức kỷ luật, phẩm chất đạo đức </t>
    </r>
    <r>
      <rPr>
        <sz val="13"/>
        <color indexed="30"/>
        <rFont val="Times New Roman"/>
        <family val="1"/>
      </rPr>
      <t xml:space="preserve">(Ở từng tiêu chí </t>
    </r>
    <r>
      <rPr>
        <b/>
        <sz val="13"/>
        <color indexed="30"/>
        <rFont val="Times New Roman"/>
        <family val="1"/>
      </rPr>
      <t>trừ 01 điểm/lần vi phạm</t>
    </r>
    <r>
      <rPr>
        <sz val="13"/>
        <color indexed="30"/>
        <rFont val="Times New Roman"/>
        <family val="1"/>
      </rPr>
      <t xml:space="preserve">. Trường hợp đã trừ hết số điểm của tiêu chí nhưng tiếp tục vi phạm thì trừ bổ sung vào tổng số điểm đạt được trước khi phân loại) </t>
    </r>
  </si>
  <si>
    <t>Chấp hành nghiêm về thời gian làm việc</t>
  </si>
  <si>
    <t>Đảm bảo ngày công kế hoạch. Nghỉ làm việc (kể cả có phép) 3 ngày liên tục hoặc từ 4 đến 5 ngày (-1đ); từ 6 đến 7 ngày (-2đ); trên 7 ngày, mỗi ngày trên 7 (-0,5đ)</t>
  </si>
  <si>
    <t>Tham gia đầy đủ, đúng giờ các buổi học chính trị, nghe thời sự, bồi dưỡng chuyên môn, nghiệp vụ,… được tổ chức tại Trường; cuộc họp của đơn vị và nhà trường. Vắng vì việc riêng có phép (-1đ/buổi)</t>
  </si>
  <si>
    <t>Tuân thủ tính thứ bậc, kỷ cương và trật tự hành chính. Nghiêm túc thực hiện công việc, nhiệm vụ được giao</t>
  </si>
  <si>
    <t>Nộp hồ sơ cá nhân, bằng cấp, chứng chỉ… khi được Trường thông báo trễ hạn 02 lần (-1đ)</t>
  </si>
  <si>
    <t>Sử dụng tài sản của Nhà trường vào mục đích cá nhân bị đơn vị, nhà trường nhắc nhở, ghi nhận 1 lần (-1đ)</t>
  </si>
  <si>
    <r>
      <t xml:space="preserve">Không thực hiện báo cáo, xin ý kiến, xin phép </t>
    </r>
    <r>
      <rPr>
        <sz val="13"/>
        <color indexed="10"/>
        <rFont val="Times New Roman"/>
        <family val="1"/>
      </rPr>
      <t>bằng văn bản</t>
    </r>
    <r>
      <rPr>
        <sz val="13"/>
        <rFont val="Times New Roman"/>
        <family val="1"/>
      </rPr>
      <t xml:space="preserve"> đúng thẩm quyền đơn vị phân công mỗi lần (-1đ)</t>
    </r>
  </si>
  <si>
    <t xml:space="preserve">Không chấp hành sự điều động, phân công thường xuyên và đột xuất của nhà trường, đơn vị; Không thực hiện hoặc không hoàn thành các báo cáo, nhiệm vụ được giao, mỗi lần (-1đ) </t>
  </si>
  <si>
    <t>Thực hiện các báo cáo của đơn vị trễ hạn 02 lần (-1đ)</t>
  </si>
  <si>
    <t>Thực hiện tốt về giao tiếp và ứng xử đối với nhân dân; đối với cấp trên, cấp dưới và đồng nghiệp</t>
  </si>
  <si>
    <r>
      <t>Có lời nói, cử chỉ, thái độ, hành động gây ảnh hưởng đến uy tín, danh dự nhà trường, đơn vị, lãnh đạo và đồng nghiệp; bị đồng nghiệp, phụ huynh, HS-SV, khách đến liên hệ phản ánh, phê bình, nhắc nhở (</t>
    </r>
    <r>
      <rPr>
        <i/>
        <sz val="13"/>
        <rFont val="Times New Roman"/>
        <family val="1"/>
      </rPr>
      <t>sau khi xác minh là sai phạm</t>
    </r>
    <r>
      <rPr>
        <sz val="13"/>
        <rFont val="Times New Roman"/>
        <family val="1"/>
      </rPr>
      <t>) mỗi lần (-1đ)</t>
    </r>
  </si>
  <si>
    <r>
      <rPr>
        <sz val="13"/>
        <color indexed="10"/>
        <rFont val="Times New Roman"/>
        <family val="1"/>
      </rPr>
      <t>Có thái độ</t>
    </r>
    <r>
      <rPr>
        <sz val="13"/>
        <rFont val="Times New Roman"/>
        <family val="1"/>
      </rPr>
      <t xml:space="preserve"> gây nhũng nhiễu, phiền hà, trục lợi cá nhân khi xử lý, giải quyết công việc. Vi phạm 1 lần (sau khi kết quả xác minh là sai phạm) (-1đ)</t>
    </r>
  </si>
  <si>
    <t>Thực hiện các nội dung khác trong Quy tắc ứng xử của cán bộ, công chức, viên chức và người lao động làm việc trong các cơ quan hành chính, đơn vị sự nghiệp công lập trên địa bàn Thành phố được ban hành kèm theo Quyết định số 67/2017/QĐ-UBND ngày 29 tháng 12 năm 2017 của Ủy ban nhân dân Thành phố và các quy tắc khác của ngành, lĩnh vực</t>
  </si>
  <si>
    <t>4.1</t>
  </si>
  <si>
    <t>Thực hiện việc gửi, trả lời thư điện tử đến các đơn vị, cá nhân trong, ngoài trường kịp thời và lịch sự. Bị phê bình, phản ảnh 2 lần (-1đ)</t>
  </si>
  <si>
    <t>4.2</t>
  </si>
  <si>
    <t>Vi phạm quy định về trang phục, lễ phục khi làm việc, hội họp trong giờ làm việc tại trường, bị ghi nhận 02 lần trở lên (-1đ)</t>
  </si>
  <si>
    <t>4.3</t>
  </si>
  <si>
    <t>Bị ghi nhận không chấp hành nghiêm chỉnh việc đeo bảng tên cá nhân (thẻ CB-GV-NV) trong giờ làm việc tại trường 2 lần trở lên (-1đ)</t>
  </si>
  <si>
    <t>Có năng lực tập hợp cán bộ, công chức, viên chức, xây dựng đơn vị/bộ phận đoàn kết, thống nhất</t>
  </si>
  <si>
    <t>Đôn đốc, chỉ đạo, động viên các thành viên trong đơn vị tham gia công tác đột xuất của Nhà trường, của đơn vị đạt kết quả (1đ)</t>
  </si>
  <si>
    <t>Chỉ đạo, điều hành, kiểm soát việc thực hiện nhiệm vụ của đơn vị/bộ phận đảm bảo kịp thời, không bỏ sót nhiệm vụ</t>
  </si>
  <si>
    <t>Báo cáo kịp thời, chính xác với lãnh đạo về tình hình, kết quả thực hiện nhiệm vụ được giao</t>
  </si>
  <si>
    <t>Phối hợp, tạo lập mối quan hệ tốt với cá nhân, tổ chức có liên quan trong thực hiện nhiệm vụ</t>
  </si>
  <si>
    <r>
      <t xml:space="preserve">Có trên 20% nhiệm vụ hoàn thành vượt tiến độ, có chất lượng và hiệu quả </t>
    </r>
    <r>
      <rPr>
        <i/>
        <sz val="13"/>
        <color indexed="10"/>
        <rFont val="Times New Roman"/>
        <family val="1"/>
      </rPr>
      <t>(tổng điểm tiêu chuẩn không vượt quá 8đ)</t>
    </r>
  </si>
  <si>
    <t>9.1</t>
  </si>
  <si>
    <t>9.2</t>
  </si>
  <si>
    <t>Đơn vị có sáng tạo, cải tiến phương pháp làm việc, nâng cao hiệu quả công việc, ý tưởng xây dựng môi trường làm việc xanh,sạch, đẹp được lãnh đạo nhà trường đánh giá trong các buổi họp định kỳ (có biên bản ghi nhận) hoặc tham gia xây dựng dự án/ đề án/ chương trình làm việc cấp Trường/tham gia hội thao, hội thi, hội giảng cấp đơn vị đến cấp thành phố đạt giải: 1 sáng kiến/ dự án/1 lần tham gia hội thao, hội thi, hội giảng  (1đ), điểm tối đa (3đ)</t>
  </si>
  <si>
    <r>
      <t xml:space="preserve">Sáng tạo, cải tiến phương pháp làm việc, nâng cao hiệu quả công việc </t>
    </r>
    <r>
      <rPr>
        <i/>
        <sz val="13"/>
        <color indexed="10"/>
        <rFont val="Times New Roman"/>
        <family val="1"/>
      </rPr>
      <t>(tổng điểm tiêu chuẩn không vượt quá 5đ)</t>
    </r>
  </si>
  <si>
    <t>10.1</t>
  </si>
  <si>
    <t>Thực hiện kiểm tra, xây dựng, cải cách quy trình làm việc của đơn vị đạt hiệu quả, phù hợp với quy định hoặc có sáng kiến/giải pháp cải tiến phương pháp làm việc nâng cao hiệu quả công việc được Ban Giám hiệu đánh giá, công nhận: 1 quy trình/sáng kiến/giải pháp (1đ), điểm tối đa (5đ)</t>
  </si>
  <si>
    <t>10.2</t>
  </si>
  <si>
    <t xml:space="preserve">Tham gia nhiệm vụ đột xuất (không có trong kế hoạch): Báo cáo, hội nghị, sửa chữa, hỗ trợ, tham gia triển lãm cấp trường có chất lượng và hiệu quả (2đ); Không thực hiện (0đ) </t>
  </si>
  <si>
    <t>ĐÁNH GIÁ VÀ ĐÓNG GÓP Ý KIẾN ĐỐI VỚI ĐỒNG NGHIỆP
Kỳ đánh giá:  Quý 3/2019</t>
  </si>
  <si>
    <t>Tham gia đầy đủ, đúng giờ các buổi học chính trị, nghe thời sự, bồi dưỡng chuyên môn, nghiệp vụ,… được tổ chức tại Trường; cuộc họp của đơn vị và nhà trường (1đ). Vắng vì việc riêng có phép (-1đ/buổi)</t>
  </si>
  <si>
    <t xml:space="preserve">Không chấp hành sự điều động, phân công thường xuyên và đột xuất của Trưởng đơn vị; Không thực hiện hoặc không hoàn thành các báo cáo, nhiệm vụ được giao, mỗi lần (-1đ) </t>
  </si>
  <si>
    <t>Chủ động đề xuất tham mưu giải quyết công việc</t>
  </si>
  <si>
    <t>Chủ động đề xuất ý kiến với Trưởng đơn vị giải quyết công việc kịp thời được đơn vị công nhận: 1 lần ghi nhận (1đ), điểm tối đa của tiêu chí (2đ)</t>
  </si>
  <si>
    <t>Có tham gia góp ý xây dựng cải cách quy trình làm việc, kế hoạch công tác, chương trình hành động của đơn vị/nhà trường (được đơn vị phụ trách công tác tổng hợp ghi nhận/trưởng đơn vị ghi nhận), mỗi lần (1đ), tối đa (3đ)</t>
  </si>
  <si>
    <t>Sáng tạo, cải tiến phương pháp làm việc, nâng cao hiệu quả công việc</t>
  </si>
  <si>
    <t>Có sáng tạo, cải tiến phương pháp làm việc, nâng cao hiệu quả công việc, có ý tưởng xây dựng môi trường xanh, sạch, đẹp  được đơn vị đánh giá trong các buổi họp (có biên bản ghi nhận) hoặc tham gia xây dựng dự án/ đề án/ chương trình làm việc cấp Trường/tham gia hội thao, hội thi cấp đơn vị đến cấp thành phố đạt giải: 1 sáng kiến/ dự án/ 1 lần tham gia hội thao, hội thi (1đ), điểm tối đa (5đ)</t>
  </si>
  <si>
    <t>ĐÁNH GIÁ VÀ ĐÓNG GÓP Ý KIẾN ĐỐI VỚI ĐỒNG NGHIỆP
Kỳ đánh giá:  Quý 2/2019</t>
  </si>
  <si>
    <t>Không thực hiện báo cáo, xin ý kiến, xin phép bằng văn bản đúng thẩm quyền đơn vị phân công mỗi lần (-1đ)</t>
  </si>
  <si>
    <t>Có thái độ gây nhũng nhiễu, phiền hà, trục lợi cá nhân khi xử lý, giải quyết công việc. Vi phạm 1 lần (sau khi kết quả xác minh là sai phạm) (-1đ)</t>
  </si>
  <si>
    <t>Cá nhân chủ động cập nhật, vận dụng các văn bản, ứng dụng công nghệ kỹ thuật mới, thực hiện nhiệm vụ được giao đúng quy trình, quy định (1đ); không đúng quy trình, quy định 1 lần (0,5đ); 2 lần trở lên (0đ)</t>
  </si>
  <si>
    <t>Không sử dụng quỹ thời gian làm việc vào mục đích cá nhân. Làm việc riêng trong giờ làm việc (chơi game, mua bán hàng; tụ tập trò chuyện, mang trẻ nhỏ trong các buổi họp, hội nghị,…) hình ảnh được ghi nhận từ hệ thống camera giám sát/ P.TCHCTH/ Tổ TT-PC/ Trưởng đơn vị nhắc nhở, ghi nhận một lần (-1đ).</t>
  </si>
  <si>
    <t>Hoàn thành công việc được giao vượt tiến độ có chất lượng và hiệu quả, không sai sót chuyên môn: từ 20% đầu công việc trở lên (8đ); từ 10-&lt;20% (5đ); từ 5&lt;10% (3đ); dưới 5%-&gt;0% (2đ).</t>
  </si>
  <si>
    <t>Đơn vị hoàn thành công việc được giao vượt tiến độ có chất lượng và hiệu quả, không sai sót chuyên môn: từ 20% đầu công việc trở lên (8đ); từ 10-&lt;20% (5đ); từ 5&lt;10% (3đ); dưới 5%-&gt;0% (2đ).</t>
  </si>
  <si>
    <r>
      <t xml:space="preserve">TRƯỜNG CAO ĐẲNG LÝ TỰ TRỌNG
 THÀNH PHỐ HỒ CHÍ MINH
</t>
    </r>
    <r>
      <rPr>
        <b/>
        <sz val="12"/>
        <rFont val="Times New Roman"/>
        <family val="1"/>
      </rPr>
      <t>PHÒNG KẾ HOẠCH - TÀI CHÍNH</t>
    </r>
  </si>
</sst>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2" formatCode="0.0%"/>
    <numFmt numFmtId="174" formatCode="#,##0.0"/>
  </numFmts>
  <fonts count="48" x14ac:knownFonts="1">
    <font>
      <sz val="11"/>
      <color theme="1"/>
      <name val="Calibri"/>
      <family val="2"/>
      <scheme val="minor"/>
    </font>
    <font>
      <sz val="12"/>
      <color indexed="8"/>
      <name val="Times New Roman"/>
      <family val="1"/>
    </font>
    <font>
      <b/>
      <sz val="12"/>
      <color indexed="8"/>
      <name val="Times New Roman"/>
      <family val="1"/>
    </font>
    <font>
      <b/>
      <sz val="14"/>
      <color indexed="8"/>
      <name val="Times New Roman"/>
      <family val="1"/>
    </font>
    <font>
      <b/>
      <sz val="13.5"/>
      <color indexed="8"/>
      <name val="Times New Roman"/>
      <family val="1"/>
    </font>
    <font>
      <b/>
      <sz val="13"/>
      <color indexed="8"/>
      <name val="Times New Roman"/>
      <family val="1"/>
    </font>
    <font>
      <sz val="13"/>
      <color indexed="8"/>
      <name val="Times New Roman"/>
      <family val="1"/>
    </font>
    <font>
      <b/>
      <i/>
      <sz val="13"/>
      <color indexed="8"/>
      <name val="Times New Roman"/>
      <family val="1"/>
    </font>
    <font>
      <b/>
      <i/>
      <sz val="12"/>
      <color indexed="8"/>
      <name val="Times New Roman"/>
      <family val="1"/>
    </font>
    <font>
      <i/>
      <sz val="12"/>
      <color indexed="8"/>
      <name val="Times New Roman"/>
      <family val="1"/>
    </font>
    <font>
      <i/>
      <sz val="13"/>
      <color indexed="8"/>
      <name val="Times New Roman"/>
      <family val="1"/>
    </font>
    <font>
      <sz val="13"/>
      <name val="Times New Roman"/>
      <family val="1"/>
    </font>
    <font>
      <i/>
      <sz val="13"/>
      <color indexed="30"/>
      <name val="Times New Roman"/>
      <family val="1"/>
    </font>
    <font>
      <i/>
      <sz val="13"/>
      <name val="Times New Roman"/>
      <family val="1"/>
    </font>
    <font>
      <b/>
      <sz val="13"/>
      <name val="Times New Roman"/>
      <family val="1"/>
    </font>
    <font>
      <sz val="10"/>
      <name val="Arial"/>
      <family val="2"/>
    </font>
    <font>
      <sz val="12"/>
      <name val="Times New Roman"/>
      <family val="1"/>
    </font>
    <font>
      <b/>
      <sz val="12"/>
      <name val="Times New Roman"/>
      <family val="1"/>
    </font>
    <font>
      <b/>
      <sz val="10"/>
      <name val="Times New Roman"/>
      <family val="1"/>
    </font>
    <font>
      <b/>
      <sz val="14"/>
      <name val="Times New Roman"/>
      <family val="1"/>
    </font>
    <font>
      <sz val="16"/>
      <name val="Times New Roman"/>
      <family val="1"/>
    </font>
    <font>
      <b/>
      <sz val="11"/>
      <name val="Times New Roman"/>
      <family val="1"/>
    </font>
    <font>
      <sz val="11"/>
      <color indexed="8"/>
      <name val="Calibri"/>
      <family val="2"/>
      <charset val="163"/>
    </font>
    <font>
      <b/>
      <sz val="11"/>
      <color indexed="8"/>
      <name val="Times New Roman"/>
      <family val="1"/>
    </font>
    <font>
      <sz val="10"/>
      <name val="VNI-Times"/>
    </font>
    <font>
      <b/>
      <sz val="13"/>
      <color indexed="10"/>
      <name val="Times New Roman"/>
      <family val="1"/>
    </font>
    <font>
      <sz val="14"/>
      <name val="Times New Roman"/>
      <family val="1"/>
    </font>
    <font>
      <b/>
      <sz val="13"/>
      <color indexed="10"/>
      <name val="Times New Roman"/>
      <family val="1"/>
    </font>
    <font>
      <i/>
      <sz val="14"/>
      <color indexed="8"/>
      <name val="Times New Roman"/>
      <family val="1"/>
    </font>
    <font>
      <b/>
      <i/>
      <sz val="11"/>
      <color indexed="8"/>
      <name val="Times New Roman"/>
      <family val="1"/>
    </font>
    <font>
      <sz val="14"/>
      <color indexed="8"/>
      <name val="Times New Roman"/>
      <family val="1"/>
    </font>
    <font>
      <b/>
      <i/>
      <sz val="14"/>
      <color indexed="8"/>
      <name val="Times New Roman"/>
      <family val="1"/>
    </font>
    <font>
      <b/>
      <sz val="13"/>
      <color indexed="30"/>
      <name val="Times New Roman"/>
      <family val="1"/>
    </font>
    <font>
      <sz val="13"/>
      <color indexed="10"/>
      <name val="Times New Roman"/>
      <family val="1"/>
    </font>
    <font>
      <sz val="13"/>
      <color indexed="30"/>
      <name val="Times New Roman"/>
      <family val="1"/>
    </font>
    <font>
      <i/>
      <sz val="13"/>
      <color indexed="10"/>
      <name val="Times New Roman"/>
      <family val="1"/>
    </font>
    <font>
      <sz val="11"/>
      <color theme="1"/>
      <name val="Times New Roman"/>
      <family val="1"/>
    </font>
    <font>
      <sz val="11"/>
      <color rgb="FFFF0000"/>
      <name val="Times New Roman"/>
      <family val="1"/>
    </font>
    <font>
      <b/>
      <sz val="13"/>
      <color rgb="FF0070C0"/>
      <name val="Times New Roman"/>
      <family val="1"/>
    </font>
    <font>
      <sz val="14"/>
      <color rgb="FF000000"/>
      <name val="Times New Roman"/>
      <family val="1"/>
    </font>
    <font>
      <sz val="13"/>
      <color rgb="FF0070C0"/>
      <name val="Times New Roman"/>
      <family val="1"/>
    </font>
    <font>
      <sz val="13"/>
      <color theme="1"/>
      <name val="Times New Roman"/>
      <family val="1"/>
    </font>
    <font>
      <b/>
      <sz val="11"/>
      <color theme="1"/>
      <name val="Times New Roman"/>
      <family val="1"/>
    </font>
    <font>
      <sz val="14"/>
      <color theme="1"/>
      <name val="Times New Roman"/>
      <family val="1"/>
    </font>
    <font>
      <b/>
      <sz val="14"/>
      <color theme="1"/>
      <name val="Times New Roman"/>
      <family val="1"/>
    </font>
    <font>
      <b/>
      <sz val="14"/>
      <color rgb="FF000000"/>
      <name val="Times New Roman"/>
      <family val="1"/>
    </font>
    <font>
      <sz val="12"/>
      <color theme="1"/>
      <name val="Times New Roman"/>
      <family val="1"/>
    </font>
    <font>
      <b/>
      <sz val="12"/>
      <color theme="1"/>
      <name val="Times New Roman"/>
      <family val="1"/>
    </font>
  </fonts>
  <fills count="5">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rgb="FF92D05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n">
        <color indexed="64"/>
      </bottom>
      <diagonal/>
    </border>
    <border>
      <left style="thin">
        <color indexed="64"/>
      </left>
      <right style="thin">
        <color indexed="64"/>
      </right>
      <top/>
      <bottom/>
      <diagonal/>
    </border>
  </borders>
  <cellStyleXfs count="5">
    <xf numFmtId="0" fontId="0" fillId="0" borderId="0"/>
    <xf numFmtId="0" fontId="22" fillId="0" borderId="0"/>
    <xf numFmtId="0" fontId="15" fillId="0" borderId="0"/>
    <xf numFmtId="0" fontId="15" fillId="0" borderId="0"/>
    <xf numFmtId="0" fontId="24" fillId="0" borderId="0"/>
  </cellStyleXfs>
  <cellXfs count="175">
    <xf numFmtId="0" fontId="0" fillId="0" borderId="0" xfId="0"/>
    <xf numFmtId="0" fontId="5" fillId="0" borderId="1" xfId="0" applyFont="1" applyFill="1" applyBorder="1" applyAlignment="1" applyProtection="1">
      <alignment horizontal="center" vertical="center" wrapText="1"/>
      <protection locked="0"/>
    </xf>
    <xf numFmtId="0" fontId="5" fillId="0" borderId="0" xfId="0" applyFont="1" applyFill="1" applyAlignment="1" applyProtection="1">
      <alignment horizontal="center" vertical="center" wrapText="1"/>
      <protection locked="0"/>
    </xf>
    <xf numFmtId="0" fontId="6" fillId="0" borderId="1" xfId="0" applyFont="1" applyFill="1" applyBorder="1" applyAlignment="1" applyProtection="1">
      <alignment horizontal="center" vertical="center" wrapText="1"/>
      <protection locked="0"/>
    </xf>
    <xf numFmtId="0" fontId="6" fillId="0" borderId="0" xfId="0" applyFont="1" applyFill="1" applyAlignment="1" applyProtection="1">
      <alignment horizontal="center" vertical="center" wrapText="1"/>
      <protection locked="0"/>
    </xf>
    <xf numFmtId="0" fontId="6" fillId="0" borderId="0" xfId="0" applyFont="1" applyFill="1" applyBorder="1" applyAlignment="1" applyProtection="1">
      <alignment horizontal="center" vertical="center" wrapText="1"/>
      <protection locked="0"/>
    </xf>
    <xf numFmtId="0" fontId="6" fillId="0" borderId="0"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wrapText="1"/>
      <protection locked="0"/>
    </xf>
    <xf numFmtId="0" fontId="1"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4" fillId="0" borderId="0" xfId="0" applyFont="1" applyAlignment="1" applyProtection="1">
      <alignment vertical="center" wrapText="1"/>
      <protection locked="0"/>
    </xf>
    <xf numFmtId="0" fontId="9" fillId="0" borderId="0" xfId="0" applyFont="1" applyAlignment="1" applyProtection="1">
      <alignment horizontal="center" vertical="center" wrapText="1"/>
      <protection locked="0"/>
    </xf>
    <xf numFmtId="0" fontId="2" fillId="0" borderId="0" xfId="0" applyFont="1" applyAlignment="1" applyProtection="1">
      <alignment horizontal="center" vertical="center" wrapText="1"/>
      <protection locked="0"/>
    </xf>
    <xf numFmtId="0" fontId="5"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center" wrapText="1"/>
      <protection locked="0"/>
    </xf>
    <xf numFmtId="0" fontId="14" fillId="0" borderId="1" xfId="0" applyFont="1" applyFill="1" applyBorder="1" applyAlignment="1" applyProtection="1">
      <alignment horizontal="center" vertical="center" wrapText="1"/>
      <protection locked="0"/>
    </xf>
    <xf numFmtId="0" fontId="6" fillId="0" borderId="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7" fillId="0" borderId="0" xfId="0" applyFont="1" applyAlignment="1" applyProtection="1">
      <alignment horizontal="center" vertical="center" wrapText="1"/>
      <protection locked="0"/>
    </xf>
    <xf numFmtId="0" fontId="11" fillId="0" borderId="1" xfId="0" applyFont="1" applyFill="1" applyBorder="1" applyAlignment="1" applyProtection="1">
      <alignment horizontal="center" vertical="center" wrapText="1"/>
      <protection locked="0"/>
    </xf>
    <xf numFmtId="0" fontId="36" fillId="0" borderId="1" xfId="0" applyFont="1" applyBorder="1" applyAlignment="1" applyProtection="1">
      <alignment vertical="center" wrapText="1"/>
      <protection locked="0"/>
    </xf>
    <xf numFmtId="0" fontId="37" fillId="0" borderId="1" xfId="0" applyFont="1" applyFill="1" applyBorder="1" applyAlignment="1" applyProtection="1">
      <alignment vertical="center" wrapText="1"/>
      <protection locked="0"/>
    </xf>
    <xf numFmtId="0" fontId="38" fillId="0" borderId="1" xfId="0" applyFont="1" applyBorder="1" applyAlignment="1" applyProtection="1">
      <alignment horizontal="center" vertical="center" wrapText="1"/>
      <protection locked="0"/>
    </xf>
    <xf numFmtId="0" fontId="11" fillId="0" borderId="1" xfId="0" applyFont="1" applyBorder="1" applyAlignment="1" applyProtection="1">
      <alignment horizontal="center" vertical="center" wrapText="1"/>
      <protection locked="0"/>
    </xf>
    <xf numFmtId="0" fontId="7" fillId="0" borderId="1" xfId="0" applyFont="1" applyFill="1" applyBorder="1" applyAlignment="1" applyProtection="1">
      <alignment horizontal="center" vertical="center" wrapText="1"/>
      <protection locked="0"/>
    </xf>
    <xf numFmtId="0" fontId="10" fillId="0" borderId="0" xfId="0" applyFont="1" applyAlignment="1" applyProtection="1">
      <alignment vertical="center" wrapText="1"/>
      <protection locked="0"/>
    </xf>
    <xf numFmtId="0" fontId="5" fillId="0" borderId="1" xfId="0" applyFont="1" applyBorder="1" applyAlignment="1" applyProtection="1">
      <alignment horizontal="center" vertical="center" wrapText="1"/>
    </xf>
    <xf numFmtId="0" fontId="7" fillId="0" borderId="0" xfId="0" applyFont="1" applyFill="1" applyAlignment="1" applyProtection="1">
      <alignment horizontal="center" vertical="center" wrapText="1"/>
      <protection locked="0"/>
    </xf>
    <xf numFmtId="0" fontId="7" fillId="0" borderId="0" xfId="0" applyFont="1" applyFill="1" applyAlignment="1" applyProtection="1">
      <alignment vertical="center" wrapText="1"/>
      <protection locked="0"/>
    </xf>
    <xf numFmtId="0" fontId="8" fillId="0" borderId="0" xfId="0" applyFont="1" applyFill="1" applyAlignment="1" applyProtection="1">
      <alignment horizontal="center" vertical="center" wrapText="1"/>
      <protection locked="0"/>
    </xf>
    <xf numFmtId="0" fontId="4" fillId="0" borderId="0" xfId="0" applyFont="1" applyFill="1" applyAlignment="1" applyProtection="1">
      <alignment vertical="center" wrapText="1"/>
      <protection locked="0"/>
    </xf>
    <xf numFmtId="0" fontId="1" fillId="0" borderId="0" xfId="0" applyFont="1" applyFill="1" applyAlignment="1" applyProtection="1">
      <alignment horizontal="center" vertical="center" wrapText="1"/>
      <protection locked="0"/>
    </xf>
    <xf numFmtId="0" fontId="36" fillId="0" borderId="1" xfId="0" applyFont="1" applyFill="1" applyBorder="1" applyAlignment="1" applyProtection="1">
      <alignment vertical="center" wrapText="1"/>
      <protection locked="0"/>
    </xf>
    <xf numFmtId="0" fontId="10" fillId="0" borderId="1" xfId="0" applyFont="1" applyFill="1" applyBorder="1" applyAlignment="1" applyProtection="1">
      <alignment horizontal="center" vertical="center" wrapText="1"/>
      <protection locked="0"/>
    </xf>
    <xf numFmtId="0" fontId="39" fillId="0" borderId="1" xfId="0" applyNumberFormat="1" applyFont="1" applyFill="1" applyBorder="1" applyAlignment="1" applyProtection="1">
      <alignment horizontal="center" vertical="center"/>
    </xf>
    <xf numFmtId="0" fontId="38" fillId="2" borderId="1" xfId="0" applyFont="1" applyFill="1" applyBorder="1" applyAlignment="1" applyProtection="1">
      <alignment horizontal="center" vertical="center" wrapText="1"/>
    </xf>
    <xf numFmtId="0" fontId="40" fillId="0" borderId="1" xfId="0" applyFont="1" applyBorder="1" applyAlignment="1" applyProtection="1">
      <alignment horizontal="center" vertical="center" wrapText="1"/>
      <protection locked="0"/>
    </xf>
    <xf numFmtId="174" fontId="38" fillId="2" borderId="1" xfId="0" applyNumberFormat="1" applyFont="1" applyFill="1" applyBorder="1" applyAlignment="1" applyProtection="1">
      <alignment horizontal="center" vertical="center" wrapText="1"/>
    </xf>
    <xf numFmtId="0" fontId="5" fillId="0" borderId="2" xfId="0" applyFont="1" applyBorder="1" applyAlignment="1" applyProtection="1">
      <alignment horizontal="center" vertical="center" wrapText="1"/>
      <protection locked="0"/>
    </xf>
    <xf numFmtId="0" fontId="38" fillId="2" borderId="1" xfId="0" applyFont="1" applyFill="1" applyBorder="1" applyAlignment="1" applyProtection="1">
      <alignment horizontal="center" vertical="center" wrapText="1"/>
      <protection locked="0"/>
    </xf>
    <xf numFmtId="174" fontId="38" fillId="0" borderId="1" xfId="0" applyNumberFormat="1" applyFont="1" applyBorder="1" applyAlignment="1" applyProtection="1">
      <alignment horizontal="center" vertical="center" wrapText="1"/>
      <protection locked="0"/>
    </xf>
    <xf numFmtId="0" fontId="18" fillId="0" borderId="0" xfId="2" applyFont="1" applyFill="1" applyAlignment="1" applyProtection="1">
      <alignment horizontal="center" vertical="center"/>
      <protection locked="0"/>
    </xf>
    <xf numFmtId="0" fontId="18" fillId="0" borderId="0" xfId="2" applyFont="1" applyFill="1" applyAlignment="1" applyProtection="1">
      <protection locked="0"/>
    </xf>
    <xf numFmtId="0" fontId="0" fillId="0" borderId="0" xfId="0" applyProtection="1">
      <protection locked="0"/>
    </xf>
    <xf numFmtId="0" fontId="18" fillId="0" borderId="0" xfId="2" applyFont="1" applyFill="1" applyAlignment="1" applyProtection="1">
      <alignment horizontal="center"/>
      <protection locked="0"/>
    </xf>
    <xf numFmtId="0" fontId="0" fillId="0" borderId="0" xfId="0" applyAlignment="1" applyProtection="1">
      <alignment vertical="center"/>
      <protection locked="0"/>
    </xf>
    <xf numFmtId="0" fontId="17" fillId="0" borderId="1" xfId="2" applyFont="1" applyFill="1" applyBorder="1" applyAlignment="1" applyProtection="1">
      <alignment horizontal="center" vertical="center" wrapText="1"/>
      <protection locked="0"/>
    </xf>
    <xf numFmtId="0" fontId="11" fillId="0" borderId="3" xfId="2" quotePrefix="1" applyFont="1" applyFill="1" applyBorder="1" applyAlignment="1" applyProtection="1">
      <alignment horizontal="center" vertical="center"/>
      <protection locked="0"/>
    </xf>
    <xf numFmtId="0" fontId="11" fillId="0" borderId="4" xfId="3" applyFont="1" applyFill="1" applyBorder="1" applyAlignment="1" applyProtection="1">
      <alignment horizontal="left" vertical="center"/>
      <protection locked="0"/>
    </xf>
    <xf numFmtId="9" fontId="11" fillId="0" borderId="1" xfId="2" applyNumberFormat="1" applyFont="1" applyFill="1" applyBorder="1" applyAlignment="1" applyProtection="1">
      <alignment horizontal="center" vertical="center"/>
      <protection locked="0"/>
    </xf>
    <xf numFmtId="172" fontId="41" fillId="0" borderId="1" xfId="1" applyNumberFormat="1" applyFont="1" applyFill="1" applyBorder="1" applyAlignment="1" applyProtection="1">
      <alignment horizontal="center" vertical="center"/>
      <protection locked="0"/>
    </xf>
    <xf numFmtId="0" fontId="0" fillId="0" borderId="0" xfId="0" applyFill="1" applyAlignment="1" applyProtection="1">
      <alignment vertical="center"/>
      <protection locked="0"/>
    </xf>
    <xf numFmtId="0" fontId="11" fillId="0" borderId="5" xfId="4" applyFont="1" applyFill="1" applyBorder="1" applyAlignment="1" applyProtection="1">
      <alignment vertical="center" wrapText="1"/>
      <protection locked="0"/>
    </xf>
    <xf numFmtId="0" fontId="11" fillId="0" borderId="4" xfId="4" applyFont="1" applyFill="1" applyBorder="1" applyAlignment="1" applyProtection="1">
      <alignment vertical="center" wrapText="1"/>
      <protection locked="0"/>
    </xf>
    <xf numFmtId="0" fontId="11" fillId="0" borderId="4" xfId="4" applyFont="1" applyFill="1" applyBorder="1" applyAlignment="1" applyProtection="1">
      <alignment vertical="center"/>
      <protection locked="0"/>
    </xf>
    <xf numFmtId="0" fontId="11" fillId="0" borderId="5" xfId="4" applyFont="1" applyFill="1" applyBorder="1" applyAlignment="1" applyProtection="1">
      <alignment vertical="center"/>
      <protection locked="0"/>
    </xf>
    <xf numFmtId="0" fontId="42" fillId="0" borderId="1" xfId="0" applyFont="1" applyBorder="1" applyAlignment="1" applyProtection="1">
      <alignment horizontal="center" vertical="center" wrapText="1"/>
      <protection locked="0"/>
    </xf>
    <xf numFmtId="0" fontId="42" fillId="0" borderId="5" xfId="0" applyFont="1" applyBorder="1" applyAlignment="1" applyProtection="1">
      <alignment horizontal="center" vertical="center" wrapText="1"/>
      <protection locked="0"/>
    </xf>
    <xf numFmtId="0" fontId="36" fillId="0" borderId="1" xfId="0" applyFont="1" applyBorder="1" applyAlignment="1" applyProtection="1">
      <alignment horizontal="center" vertical="center"/>
      <protection locked="0"/>
    </xf>
    <xf numFmtId="9" fontId="19" fillId="0" borderId="5" xfId="0" applyNumberFormat="1" applyFont="1" applyBorder="1" applyAlignment="1" applyProtection="1">
      <alignment horizontal="center" vertical="center" wrapText="1"/>
      <protection locked="0"/>
    </xf>
    <xf numFmtId="9" fontId="26" fillId="0" borderId="5" xfId="0" applyNumberFormat="1" applyFont="1" applyBorder="1" applyAlignment="1" applyProtection="1">
      <alignment horizontal="center" vertical="center" wrapText="1"/>
      <protection locked="0"/>
    </xf>
    <xf numFmtId="0" fontId="36" fillId="0" borderId="0" xfId="0" quotePrefix="1" applyFont="1" applyBorder="1" applyAlignment="1" applyProtection="1">
      <alignment horizontal="center" vertical="center"/>
      <protection locked="0"/>
    </xf>
    <xf numFmtId="0" fontId="36" fillId="0" borderId="0" xfId="0" applyFont="1" applyBorder="1" applyAlignment="1" applyProtection="1">
      <alignment horizontal="center" vertical="center"/>
      <protection locked="0"/>
    </xf>
    <xf numFmtId="0" fontId="36" fillId="0" borderId="0"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5" fillId="0" borderId="0" xfId="0" applyFont="1" applyAlignment="1" applyProtection="1">
      <alignment vertical="center" wrapText="1"/>
      <protection locked="0"/>
    </xf>
    <xf numFmtId="0" fontId="3" fillId="0" borderId="2" xfId="0"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29" fillId="0" borderId="3" xfId="0" quotePrefix="1" applyFont="1" applyBorder="1" applyAlignment="1" applyProtection="1">
      <alignment horizontal="center" vertical="center" wrapText="1"/>
      <protection locked="0"/>
    </xf>
    <xf numFmtId="0" fontId="29" fillId="0" borderId="2" xfId="0" quotePrefix="1" applyFont="1" applyBorder="1" applyAlignment="1" applyProtection="1">
      <alignment horizontal="center" vertical="center" wrapText="1"/>
      <protection locked="0"/>
    </xf>
    <xf numFmtId="0" fontId="29" fillId="0" borderId="1" xfId="0" quotePrefix="1" applyFont="1" applyBorder="1" applyAlignment="1" applyProtection="1">
      <alignment horizontal="center" vertical="center" wrapText="1"/>
      <protection locked="0"/>
    </xf>
    <xf numFmtId="0" fontId="23" fillId="0" borderId="1" xfId="0" quotePrefix="1" applyFont="1" applyBorder="1" applyAlignment="1" applyProtection="1">
      <alignment horizontal="center" vertical="center" wrapText="1"/>
      <protection locked="0"/>
    </xf>
    <xf numFmtId="0" fontId="3" fillId="0" borderId="1" xfId="0" applyFont="1" applyBorder="1" applyAlignment="1" applyProtection="1">
      <alignment horizontal="center" vertical="center" wrapText="1"/>
      <protection locked="0"/>
    </xf>
    <xf numFmtId="0" fontId="3" fillId="0" borderId="5" xfId="0" applyFont="1" applyBorder="1" applyAlignment="1" applyProtection="1">
      <alignment vertical="center" wrapText="1"/>
      <protection locked="0"/>
    </xf>
    <xf numFmtId="0" fontId="3" fillId="0" borderId="4"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30" fillId="0" borderId="1" xfId="0" applyFont="1" applyBorder="1" applyAlignment="1" applyProtection="1">
      <alignment horizontal="center" vertical="center" wrapText="1"/>
      <protection locked="0"/>
    </xf>
    <xf numFmtId="0" fontId="30" fillId="3" borderId="1" xfId="0" quotePrefix="1" applyFont="1" applyFill="1" applyBorder="1" applyAlignment="1" applyProtection="1">
      <alignment horizontal="center" vertical="center" wrapText="1"/>
      <protection locked="0"/>
    </xf>
    <xf numFmtId="0" fontId="43" fillId="3" borderId="5" xfId="0" applyFont="1" applyFill="1" applyBorder="1" applyAlignment="1" applyProtection="1">
      <alignment horizontal="left" vertical="center" wrapText="1"/>
      <protection locked="0"/>
    </xf>
    <xf numFmtId="0" fontId="43" fillId="0" borderId="4" xfId="0" applyFont="1" applyFill="1" applyBorder="1" applyAlignment="1" applyProtection="1">
      <alignment horizontal="center" vertical="center" wrapText="1"/>
      <protection locked="0"/>
    </xf>
    <xf numFmtId="0" fontId="39" fillId="0" borderId="1" xfId="0" applyNumberFormat="1" applyFont="1" applyFill="1" applyBorder="1" applyAlignment="1" applyProtection="1">
      <alignment horizontal="right" vertical="center"/>
      <protection locked="0"/>
    </xf>
    <xf numFmtId="0" fontId="39" fillId="0" borderId="1" xfId="0" applyNumberFormat="1" applyFont="1" applyFill="1" applyBorder="1" applyAlignment="1" applyProtection="1">
      <alignment horizontal="center" vertical="center"/>
      <protection locked="0"/>
    </xf>
    <xf numFmtId="0" fontId="28" fillId="0" borderId="1" xfId="0" applyFont="1" applyBorder="1" applyAlignment="1" applyProtection="1">
      <alignment horizontal="center" vertical="center" wrapText="1"/>
      <protection locked="0"/>
    </xf>
    <xf numFmtId="0" fontId="3" fillId="3" borderId="1" xfId="0" quotePrefix="1" applyFont="1" applyFill="1" applyBorder="1" applyAlignment="1" applyProtection="1">
      <alignment horizontal="center" vertical="center" wrapText="1"/>
      <protection locked="0"/>
    </xf>
    <xf numFmtId="0" fontId="44" fillId="3" borderId="5" xfId="0" applyFont="1" applyFill="1" applyBorder="1" applyAlignment="1" applyProtection="1">
      <alignment horizontal="left" vertical="center"/>
      <protection locked="0"/>
    </xf>
    <xf numFmtId="0" fontId="44" fillId="0" borderId="4" xfId="0" applyFont="1" applyFill="1" applyBorder="1" applyAlignment="1" applyProtection="1">
      <alignment horizontal="center" vertical="center" wrapText="1"/>
      <protection locked="0"/>
    </xf>
    <xf numFmtId="0" fontId="45" fillId="0" borderId="1" xfId="0" applyNumberFormat="1" applyFont="1" applyFill="1" applyBorder="1" applyAlignment="1" applyProtection="1">
      <alignment horizontal="right" vertical="center"/>
      <protection locked="0"/>
    </xf>
    <xf numFmtId="0" fontId="39" fillId="0" borderId="2" xfId="0" applyNumberFormat="1" applyFont="1" applyFill="1" applyBorder="1" applyAlignment="1" applyProtection="1">
      <alignment horizontal="center" vertical="center"/>
      <protection locked="0"/>
    </xf>
    <xf numFmtId="0" fontId="31" fillId="0" borderId="1" xfId="0" applyFont="1" applyBorder="1" applyAlignment="1" applyProtection="1">
      <alignment horizontal="center" vertical="center" wrapText="1"/>
      <protection locked="0"/>
    </xf>
    <xf numFmtId="0" fontId="44" fillId="3" borderId="5" xfId="0" applyFont="1" applyFill="1" applyBorder="1" applyAlignment="1" applyProtection="1">
      <alignment horizontal="left" vertical="center" wrapText="1"/>
      <protection locked="0"/>
    </xf>
    <xf numFmtId="0" fontId="9" fillId="0" borderId="0" xfId="0" applyFont="1" applyAlignment="1" applyProtection="1">
      <alignment horizontal="left" vertical="center" wrapText="1"/>
      <protection locked="0"/>
    </xf>
    <xf numFmtId="172" fontId="41" fillId="0" borderId="1" xfId="1" quotePrefix="1" applyNumberFormat="1" applyFont="1" applyFill="1" applyBorder="1" applyAlignment="1" applyProtection="1">
      <alignment horizontal="center" vertical="center"/>
    </xf>
    <xf numFmtId="9" fontId="6" fillId="0" borderId="1" xfId="1" applyNumberFormat="1" applyFont="1" applyFill="1" applyBorder="1" applyAlignment="1" applyProtection="1">
      <alignment horizontal="center" vertical="center"/>
    </xf>
    <xf numFmtId="0" fontId="14" fillId="0" borderId="1" xfId="2" applyFont="1" applyFill="1" applyBorder="1" applyAlignment="1" applyProtection="1">
      <alignment horizontal="center" vertical="center"/>
    </xf>
    <xf numFmtId="0" fontId="30" fillId="0" borderId="1" xfId="0" applyFont="1" applyBorder="1" applyAlignment="1" applyProtection="1">
      <alignment horizontal="center" vertical="center" wrapText="1"/>
    </xf>
    <xf numFmtId="0" fontId="3" fillId="0" borderId="5"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2" xfId="0" applyFont="1" applyBorder="1" applyAlignment="1" applyProtection="1">
      <alignment horizontal="center" vertical="center" wrapText="1"/>
      <protection locked="0"/>
    </xf>
    <xf numFmtId="0" fontId="29" fillId="0" borderId="5" xfId="0" quotePrefix="1" applyFont="1" applyBorder="1" applyAlignment="1" applyProtection="1">
      <alignment horizontal="center" vertical="center" wrapText="1"/>
      <protection locked="0"/>
    </xf>
    <xf numFmtId="0" fontId="29" fillId="0" borderId="2" xfId="0" quotePrefix="1" applyFont="1" applyBorder="1" applyAlignment="1" applyProtection="1">
      <alignment horizontal="center" vertical="center" wrapText="1"/>
      <protection locked="0"/>
    </xf>
    <xf numFmtId="0" fontId="44" fillId="3" borderId="5" xfId="0" applyFont="1" applyFill="1" applyBorder="1" applyAlignment="1" applyProtection="1">
      <alignment horizontal="left" vertical="center" wrapText="1"/>
      <protection locked="0"/>
    </xf>
    <xf numFmtId="0" fontId="5" fillId="0" borderId="1" xfId="0" applyFont="1" applyBorder="1" applyAlignment="1" applyProtection="1">
      <alignment horizontal="center" vertical="center" wrapText="1"/>
      <protection locked="0"/>
    </xf>
    <xf numFmtId="0" fontId="10" fillId="0" borderId="7" xfId="0" applyFont="1" applyBorder="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3" fillId="0" borderId="0" xfId="0" quotePrefix="1" applyFont="1" applyAlignment="1" applyProtection="1">
      <alignment horizontal="center" vertical="center" wrapText="1"/>
      <protection locked="0"/>
    </xf>
    <xf numFmtId="0" fontId="10" fillId="0" borderId="0" xfId="0" quotePrefix="1" applyFont="1" applyAlignment="1" applyProtection="1">
      <alignment horizontal="center" vertical="center" wrapText="1"/>
      <protection locked="0"/>
    </xf>
    <xf numFmtId="0" fontId="5" fillId="0" borderId="6" xfId="0" applyFont="1" applyBorder="1" applyAlignment="1" applyProtection="1">
      <alignment horizontal="center" vertical="center" wrapText="1"/>
      <protection locked="0"/>
    </xf>
    <xf numFmtId="0" fontId="5" fillId="0" borderId="3" xfId="0" applyFont="1" applyBorder="1" applyAlignment="1" applyProtection="1">
      <alignment horizontal="center" vertical="center" wrapText="1"/>
      <protection locked="0"/>
    </xf>
    <xf numFmtId="0" fontId="5" fillId="0" borderId="5" xfId="0" applyFont="1" applyBorder="1" applyAlignment="1" applyProtection="1">
      <alignment horizontal="center" vertical="center" wrapText="1"/>
      <protection locked="0"/>
    </xf>
    <xf numFmtId="0" fontId="5" fillId="0" borderId="4" xfId="0" applyFont="1" applyBorder="1" applyAlignment="1" applyProtection="1">
      <alignment horizontal="center" vertical="center" wrapText="1"/>
      <protection locked="0"/>
    </xf>
    <xf numFmtId="0" fontId="5" fillId="0" borderId="2" xfId="0" applyFont="1" applyBorder="1" applyAlignment="1" applyProtection="1">
      <alignment horizontal="center" vertical="center" wrapText="1"/>
      <protection locked="0"/>
    </xf>
    <xf numFmtId="0" fontId="42" fillId="0" borderId="1" xfId="0" applyFont="1" applyBorder="1" applyAlignment="1" applyProtection="1">
      <alignment horizontal="center" vertical="center" wrapText="1"/>
      <protection locked="0"/>
    </xf>
    <xf numFmtId="14" fontId="36" fillId="0" borderId="5" xfId="0" quotePrefix="1" applyNumberFormat="1" applyFont="1" applyBorder="1" applyAlignment="1" applyProtection="1">
      <alignment horizontal="center" vertical="center" wrapText="1"/>
      <protection locked="0"/>
    </xf>
    <xf numFmtId="14" fontId="36" fillId="0" borderId="2" xfId="0" quotePrefix="1" applyNumberFormat="1" applyFont="1" applyBorder="1" applyAlignment="1" applyProtection="1">
      <alignment horizontal="center" vertical="center" wrapText="1"/>
      <protection locked="0"/>
    </xf>
    <xf numFmtId="0" fontId="46" fillId="0" borderId="0" xfId="0" applyFont="1" applyAlignment="1" applyProtection="1">
      <alignment horizontal="center"/>
      <protection locked="0"/>
    </xf>
    <xf numFmtId="0" fontId="47" fillId="0" borderId="0" xfId="0" applyFont="1" applyAlignment="1" applyProtection="1">
      <alignment horizontal="center"/>
      <protection locked="0"/>
    </xf>
    <xf numFmtId="0" fontId="14" fillId="0" borderId="1" xfId="2" applyFont="1" applyFill="1" applyBorder="1" applyAlignment="1" applyProtection="1">
      <alignment horizontal="center" vertical="center" wrapText="1"/>
      <protection locked="0"/>
    </xf>
    <xf numFmtId="0" fontId="47" fillId="0" borderId="1" xfId="1" applyFont="1" applyFill="1" applyBorder="1" applyAlignment="1" applyProtection="1">
      <alignment horizontal="center" vertical="center" wrapText="1"/>
      <protection locked="0"/>
    </xf>
    <xf numFmtId="0" fontId="14" fillId="0" borderId="5" xfId="2" applyFont="1" applyFill="1" applyBorder="1" applyAlignment="1" applyProtection="1">
      <alignment horizontal="center" vertical="center" wrapText="1"/>
      <protection locked="0"/>
    </xf>
    <xf numFmtId="0" fontId="14" fillId="0" borderId="4" xfId="2" applyFont="1" applyFill="1" applyBorder="1" applyAlignment="1" applyProtection="1">
      <alignment horizontal="center" vertical="center" wrapText="1"/>
      <protection locked="0"/>
    </xf>
    <xf numFmtId="0" fontId="23" fillId="0" borderId="6" xfId="1" applyFont="1" applyFill="1" applyBorder="1" applyAlignment="1" applyProtection="1">
      <alignment horizontal="center" vertical="center" wrapText="1"/>
      <protection locked="0"/>
    </xf>
    <xf numFmtId="0" fontId="23" fillId="0" borderId="9" xfId="1" applyFont="1" applyFill="1" applyBorder="1" applyAlignment="1" applyProtection="1">
      <alignment horizontal="center" vertical="center" wrapText="1"/>
      <protection locked="0"/>
    </xf>
    <xf numFmtId="0" fontId="23" fillId="0" borderId="3" xfId="1" applyFont="1" applyFill="1" applyBorder="1" applyAlignment="1" applyProtection="1">
      <alignment horizontal="center" vertical="center" wrapText="1"/>
      <protection locked="0"/>
    </xf>
    <xf numFmtId="0" fontId="14" fillId="0" borderId="6" xfId="2" applyFont="1" applyFill="1" applyBorder="1" applyAlignment="1" applyProtection="1">
      <alignment horizontal="center" vertical="center" wrapText="1"/>
      <protection locked="0"/>
    </xf>
    <xf numFmtId="0" fontId="14" fillId="0" borderId="9" xfId="2" applyFont="1" applyFill="1" applyBorder="1" applyAlignment="1" applyProtection="1">
      <alignment horizontal="center" vertical="center" wrapText="1"/>
      <protection locked="0"/>
    </xf>
    <xf numFmtId="0" fontId="14" fillId="0" borderId="3" xfId="2" applyFont="1" applyFill="1" applyBorder="1" applyAlignment="1" applyProtection="1">
      <alignment horizontal="center" vertical="center" wrapText="1"/>
      <protection locked="0"/>
    </xf>
    <xf numFmtId="0" fontId="6" fillId="4" borderId="1" xfId="0" applyFont="1" applyFill="1" applyBorder="1" applyAlignment="1" applyProtection="1">
      <alignment horizontal="justify" vertical="center" wrapText="1"/>
      <protection locked="0"/>
    </xf>
    <xf numFmtId="0" fontId="5" fillId="4" borderId="1" xfId="0" applyFont="1" applyFill="1" applyBorder="1" applyAlignment="1" applyProtection="1">
      <alignment horizontal="justify" vertical="center" wrapText="1"/>
      <protection locked="0"/>
    </xf>
    <xf numFmtId="0" fontId="14" fillId="0" borderId="7" xfId="2" applyFont="1" applyFill="1" applyBorder="1" applyAlignment="1" applyProtection="1">
      <alignment horizontal="justify" vertical="center"/>
      <protection locked="0"/>
    </xf>
    <xf numFmtId="0" fontId="44" fillId="0" borderId="0" xfId="0" applyFont="1" applyAlignment="1" applyProtection="1">
      <alignment horizontal="center"/>
      <protection locked="0"/>
    </xf>
    <xf numFmtId="0" fontId="5" fillId="0" borderId="1" xfId="0" applyFont="1" applyFill="1" applyBorder="1" applyAlignment="1" applyProtection="1">
      <alignment horizontal="center" vertical="center" wrapText="1"/>
      <protection locked="0"/>
    </xf>
    <xf numFmtId="0" fontId="16" fillId="0" borderId="0" xfId="2" applyFont="1" applyFill="1" applyAlignment="1" applyProtection="1">
      <alignment horizontal="center" vertical="top" wrapText="1"/>
      <protection locked="0"/>
    </xf>
    <xf numFmtId="0" fontId="19" fillId="0" borderId="0" xfId="2" applyFont="1" applyFill="1" applyAlignment="1" applyProtection="1">
      <alignment horizontal="center"/>
      <protection locked="0"/>
    </xf>
    <xf numFmtId="0" fontId="20" fillId="0" borderId="8" xfId="2" applyFont="1" applyFill="1" applyBorder="1" applyAlignment="1" applyProtection="1">
      <alignment horizontal="center"/>
      <protection locked="0"/>
    </xf>
    <xf numFmtId="0" fontId="14" fillId="0" borderId="6" xfId="2" applyFont="1" applyFill="1" applyBorder="1" applyAlignment="1" applyProtection="1">
      <alignment horizontal="center" vertical="center"/>
      <protection locked="0"/>
    </xf>
    <xf numFmtId="0" fontId="14" fillId="0" borderId="9" xfId="2" applyFont="1" applyFill="1" applyBorder="1" applyAlignment="1" applyProtection="1">
      <alignment horizontal="center" vertical="center"/>
      <protection locked="0"/>
    </xf>
    <xf numFmtId="0" fontId="14" fillId="0" borderId="3" xfId="2" applyFont="1" applyFill="1" applyBorder="1" applyAlignment="1" applyProtection="1">
      <alignment horizontal="center" vertical="center"/>
      <protection locked="0"/>
    </xf>
    <xf numFmtId="0" fontId="21" fillId="0" borderId="6" xfId="2" applyFont="1" applyFill="1" applyBorder="1" applyAlignment="1" applyProtection="1">
      <alignment horizontal="center" vertical="center" wrapText="1"/>
      <protection locked="0"/>
    </xf>
    <xf numFmtId="0" fontId="21" fillId="0" borderId="9" xfId="2" applyFont="1" applyFill="1" applyBorder="1" applyAlignment="1" applyProtection="1">
      <alignment horizontal="center" vertical="center" wrapText="1"/>
      <protection locked="0"/>
    </xf>
    <xf numFmtId="0" fontId="21" fillId="0" borderId="3" xfId="2" applyFont="1" applyFill="1" applyBorder="1" applyAlignment="1" applyProtection="1">
      <alignment horizontal="center" vertical="center" wrapText="1"/>
      <protection locked="0"/>
    </xf>
    <xf numFmtId="0" fontId="14" fillId="0" borderId="2" xfId="2" applyFont="1" applyFill="1" applyBorder="1" applyAlignment="1" applyProtection="1">
      <alignment horizontal="center" vertical="center" wrapText="1"/>
      <protection locked="0"/>
    </xf>
    <xf numFmtId="0" fontId="42" fillId="0" borderId="5" xfId="0" applyFont="1" applyBorder="1" applyAlignment="1" applyProtection="1">
      <alignment horizontal="center" vertical="center" wrapText="1"/>
      <protection locked="0"/>
    </xf>
    <xf numFmtId="0" fontId="42" fillId="0" borderId="4" xfId="0" applyFont="1" applyBorder="1" applyAlignment="1" applyProtection="1">
      <alignment horizontal="center" vertical="center" wrapText="1"/>
      <protection locked="0"/>
    </xf>
    <xf numFmtId="0" fontId="42" fillId="0" borderId="2" xfId="0" applyFont="1" applyBorder="1" applyAlignment="1" applyProtection="1">
      <alignment horizontal="center" vertical="center" wrapText="1"/>
      <protection locked="0"/>
    </xf>
    <xf numFmtId="0" fontId="5" fillId="0" borderId="0" xfId="0" applyFont="1" applyAlignment="1" applyProtection="1">
      <alignment horizontal="center" vertical="top" wrapText="1"/>
      <protection locked="0"/>
    </xf>
    <xf numFmtId="0" fontId="9" fillId="0" borderId="0" xfId="0" applyFont="1" applyAlignment="1" applyProtection="1">
      <alignment horizontal="center" vertical="center" wrapText="1"/>
      <protection locked="0"/>
    </xf>
    <xf numFmtId="0" fontId="1" fillId="0" borderId="0" xfId="0" applyFont="1" applyAlignment="1" applyProtection="1">
      <alignment horizontal="center" vertical="center" wrapText="1"/>
      <protection locked="0"/>
    </xf>
    <xf numFmtId="0" fontId="2" fillId="0" borderId="0" xfId="0" applyFont="1" applyAlignment="1" applyProtection="1">
      <alignment horizontal="justify" vertical="center" wrapText="1"/>
      <protection locked="0"/>
    </xf>
    <xf numFmtId="0" fontId="38" fillId="2" borderId="5" xfId="0" applyFont="1" applyFill="1" applyBorder="1" applyAlignment="1" applyProtection="1">
      <alignment horizontal="justify" vertical="center" wrapText="1"/>
      <protection locked="0"/>
    </xf>
    <xf numFmtId="0" fontId="38" fillId="2" borderId="4" xfId="0" applyFont="1" applyFill="1" applyBorder="1" applyAlignment="1" applyProtection="1">
      <alignment horizontal="justify" vertical="center" wrapText="1"/>
      <protection locked="0"/>
    </xf>
    <xf numFmtId="0" fontId="38" fillId="2" borderId="2" xfId="0" applyFont="1" applyFill="1" applyBorder="1" applyAlignment="1" applyProtection="1">
      <alignment horizontal="justify" vertical="center" wrapText="1"/>
      <protection locked="0"/>
    </xf>
    <xf numFmtId="0" fontId="11" fillId="0" borderId="5" xfId="0" applyFont="1" applyFill="1" applyBorder="1" applyAlignment="1" applyProtection="1">
      <alignment horizontal="justify" vertical="center" wrapText="1"/>
      <protection locked="0"/>
    </xf>
    <xf numFmtId="0" fontId="11" fillId="0" borderId="4" xfId="0" applyFont="1" applyFill="1" applyBorder="1" applyAlignment="1" applyProtection="1">
      <alignment horizontal="justify" vertical="center" wrapText="1"/>
      <protection locked="0"/>
    </xf>
    <xf numFmtId="0" fontId="11" fillId="0" borderId="2" xfId="0" applyFont="1" applyFill="1" applyBorder="1" applyAlignment="1" applyProtection="1">
      <alignment horizontal="justify" vertical="center" wrapText="1"/>
      <protection locked="0"/>
    </xf>
    <xf numFmtId="0" fontId="11" fillId="0" borderId="5" xfId="0" applyFont="1" applyBorder="1" applyAlignment="1" applyProtection="1">
      <alignment horizontal="justify" vertical="center" wrapText="1"/>
      <protection locked="0"/>
    </xf>
    <xf numFmtId="0" fontId="11" fillId="0" borderId="4" xfId="0" applyFont="1" applyBorder="1" applyAlignment="1" applyProtection="1">
      <alignment horizontal="justify" vertical="center" wrapText="1"/>
      <protection locked="0"/>
    </xf>
    <xf numFmtId="0" fontId="11" fillId="0" borderId="2" xfId="0" applyFont="1" applyBorder="1" applyAlignment="1" applyProtection="1">
      <alignment horizontal="justify" vertical="center" wrapText="1"/>
      <protection locked="0"/>
    </xf>
    <xf numFmtId="0" fontId="38" fillId="2" borderId="5" xfId="0" applyFont="1" applyFill="1" applyBorder="1" applyAlignment="1" applyProtection="1">
      <alignment horizontal="left" vertical="center" wrapText="1"/>
      <protection locked="0"/>
    </xf>
    <xf numFmtId="0" fontId="38" fillId="2" borderId="4" xfId="0" applyFont="1" applyFill="1" applyBorder="1" applyAlignment="1" applyProtection="1">
      <alignment horizontal="left" vertical="center" wrapText="1"/>
      <protection locked="0"/>
    </xf>
    <xf numFmtId="0" fontId="38" fillId="2" borderId="2" xfId="0" applyFont="1" applyFill="1" applyBorder="1" applyAlignment="1" applyProtection="1">
      <alignment horizontal="left" vertical="center" wrapText="1"/>
      <protection locked="0"/>
    </xf>
    <xf numFmtId="0" fontId="10" fillId="0" borderId="0" xfId="0" applyFont="1" applyAlignment="1" applyProtection="1">
      <alignment horizontal="center" vertical="center" wrapText="1"/>
      <protection locked="0"/>
    </xf>
    <xf numFmtId="0" fontId="6" fillId="0" borderId="5" xfId="0" applyFont="1" applyFill="1" applyBorder="1" applyAlignment="1" applyProtection="1">
      <alignment horizontal="justify" vertical="center" wrapText="1"/>
      <protection locked="0"/>
    </xf>
    <xf numFmtId="0" fontId="6" fillId="0" borderId="4" xfId="0" applyFont="1" applyFill="1" applyBorder="1" applyAlignment="1" applyProtection="1">
      <alignment horizontal="justify" vertical="center" wrapText="1"/>
      <protection locked="0"/>
    </xf>
    <xf numFmtId="0" fontId="6" fillId="0" borderId="2" xfId="0" applyFont="1" applyFill="1" applyBorder="1" applyAlignment="1" applyProtection="1">
      <alignment horizontal="justify" vertical="center" wrapText="1"/>
      <protection locked="0"/>
    </xf>
    <xf numFmtId="0" fontId="1" fillId="0" borderId="0" xfId="0" applyFont="1" applyAlignment="1" applyProtection="1">
      <alignment horizontal="center" vertical="center"/>
      <protection locked="0"/>
    </xf>
    <xf numFmtId="0" fontId="2" fillId="0" borderId="0" xfId="0" applyFont="1" applyBorder="1" applyAlignment="1" applyProtection="1">
      <alignment horizontal="left" vertical="center" wrapText="1"/>
      <protection locked="0"/>
    </xf>
    <xf numFmtId="0" fontId="1" fillId="0" borderId="0" xfId="0" applyFont="1" applyBorder="1" applyAlignment="1" applyProtection="1">
      <alignment horizontal="left" vertical="center" wrapText="1"/>
      <protection locked="0"/>
    </xf>
    <xf numFmtId="0" fontId="1" fillId="0" borderId="0" xfId="0" applyFont="1" applyBorder="1" applyAlignment="1" applyProtection="1">
      <alignment horizontal="justify" vertical="center" wrapText="1"/>
      <protection locked="0"/>
    </xf>
    <xf numFmtId="0" fontId="38" fillId="2" borderId="1" xfId="0" applyFont="1" applyFill="1" applyBorder="1" applyAlignment="1" applyProtection="1">
      <alignment horizontal="justify" vertical="center" wrapText="1"/>
      <protection locked="0"/>
    </xf>
    <xf numFmtId="0" fontId="11" fillId="0" borderId="1" xfId="0" applyFont="1" applyFill="1" applyBorder="1" applyAlignment="1" applyProtection="1">
      <alignment horizontal="justify" vertical="center" wrapText="1"/>
      <protection locked="0"/>
    </xf>
    <xf numFmtId="0" fontId="2" fillId="0" borderId="0" xfId="0" applyFont="1" applyAlignment="1" applyProtection="1">
      <alignment horizontal="center" vertical="top" wrapText="1"/>
      <protection locked="0"/>
    </xf>
    <xf numFmtId="0" fontId="44" fillId="3" borderId="2" xfId="0" applyFont="1" applyFill="1" applyBorder="1" applyAlignment="1" applyProtection="1">
      <alignment horizontal="left" vertical="center" wrapText="1"/>
      <protection locked="0"/>
    </xf>
    <xf numFmtId="0" fontId="39" fillId="0" borderId="2" xfId="0" applyNumberFormat="1" applyFont="1" applyFill="1" applyBorder="1" applyAlignment="1" applyProtection="1">
      <alignment horizontal="center" vertical="center"/>
    </xf>
  </cellXfs>
  <cellStyles count="5">
    <cellStyle name="Normal" xfId="0" builtinId="0"/>
    <cellStyle name="Normal 2" xfId="1"/>
    <cellStyle name="Normal 3" xfId="2"/>
    <cellStyle name="Normal_CHAMCONG" xfId="3"/>
    <cellStyle name="Normal_LGTTCOM"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854185</xdr:colOff>
      <xdr:row>2</xdr:row>
      <xdr:rowOff>28575</xdr:rowOff>
    </xdr:from>
    <xdr:to>
      <xdr:col>2</xdr:col>
      <xdr:colOff>299701</xdr:colOff>
      <xdr:row>2</xdr:row>
      <xdr:rowOff>28575</xdr:rowOff>
    </xdr:to>
    <xdr:cxnSp macro="">
      <xdr:nvCxnSpPr>
        <xdr:cNvPr id="2" name="Straight Connector 1">
          <a:extLst>
            <a:ext uri="{FF2B5EF4-FFF2-40B4-BE49-F238E27FC236}"/>
          </a:extLst>
        </xdr:cNvPr>
        <xdr:cNvCxnSpPr/>
      </xdr:nvCxnSpPr>
      <xdr:spPr>
        <a:xfrm>
          <a:off x="1352550" y="847725"/>
          <a:ext cx="590550" cy="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725155</xdr:colOff>
      <xdr:row>1</xdr:row>
      <xdr:rowOff>540121</xdr:rowOff>
    </xdr:from>
    <xdr:to>
      <xdr:col>12</xdr:col>
      <xdr:colOff>876027</xdr:colOff>
      <xdr:row>1</xdr:row>
      <xdr:rowOff>540122</xdr:rowOff>
    </xdr:to>
    <xdr:cxnSp macro="">
      <xdr:nvCxnSpPr>
        <xdr:cNvPr id="3" name="Straight Connector 2"/>
        <xdr:cNvCxnSpPr/>
      </xdr:nvCxnSpPr>
      <xdr:spPr>
        <a:xfrm flipV="1">
          <a:off x="9936184" y="744582"/>
          <a:ext cx="1932001"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1571285</xdr:colOff>
      <xdr:row>2</xdr:row>
      <xdr:rowOff>31750</xdr:rowOff>
    </xdr:to>
    <xdr:cxnSp macro="">
      <xdr:nvCxnSpPr>
        <xdr:cNvPr id="2" name="Straight Connector 1"/>
        <xdr:cNvCxnSpPr/>
      </xdr:nvCxnSpPr>
      <xdr:spPr>
        <a:xfrm flipV="1">
          <a:off x="1122478" y="850899"/>
          <a:ext cx="80814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647866</xdr:colOff>
      <xdr:row>1</xdr:row>
      <xdr:rowOff>438150</xdr:rowOff>
    </xdr:from>
    <xdr:to>
      <xdr:col>6</xdr:col>
      <xdr:colOff>38479</xdr:colOff>
      <xdr:row>1</xdr:row>
      <xdr:rowOff>447677</xdr:rowOff>
    </xdr:to>
    <xdr:cxnSp macro="">
      <xdr:nvCxnSpPr>
        <xdr:cNvPr id="4" name="Straight Connector 3"/>
        <xdr:cNvCxnSpPr/>
      </xdr:nvCxnSpPr>
      <xdr:spPr>
        <a:xfrm flipV="1">
          <a:off x="3733800" y="638175"/>
          <a:ext cx="1952625" cy="952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757546</xdr:colOff>
      <xdr:row>2</xdr:row>
      <xdr:rowOff>31749</xdr:rowOff>
    </xdr:from>
    <xdr:to>
      <xdr:col>1</xdr:col>
      <xdr:colOff>1562329</xdr:colOff>
      <xdr:row>2</xdr:row>
      <xdr:rowOff>31750</xdr:rowOff>
    </xdr:to>
    <xdr:cxnSp macro="">
      <xdr:nvCxnSpPr>
        <xdr:cNvPr id="2" name="Straight Connector 1"/>
        <xdr:cNvCxnSpPr/>
      </xdr:nvCxnSpPr>
      <xdr:spPr>
        <a:xfrm flipV="1">
          <a:off x="1120987" y="850899"/>
          <a:ext cx="797173" cy="1"/>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767966</xdr:colOff>
      <xdr:row>1</xdr:row>
      <xdr:rowOff>418910</xdr:rowOff>
    </xdr:from>
    <xdr:to>
      <xdr:col>5</xdr:col>
      <xdr:colOff>1021802</xdr:colOff>
      <xdr:row>1</xdr:row>
      <xdr:rowOff>423334</xdr:rowOff>
    </xdr:to>
    <xdr:cxnSp macro="">
      <xdr:nvCxnSpPr>
        <xdr:cNvPr id="3" name="Straight Connector 2"/>
        <xdr:cNvCxnSpPr/>
      </xdr:nvCxnSpPr>
      <xdr:spPr>
        <a:xfrm>
          <a:off x="3769832" y="618935"/>
          <a:ext cx="1895184" cy="4424"/>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P24"/>
  <sheetViews>
    <sheetView tabSelected="1" topLeftCell="A4" zoomScale="70" zoomScaleNormal="70" workbookViewId="0">
      <selection activeCell="J15" sqref="J15"/>
    </sheetView>
  </sheetViews>
  <sheetFormatPr defaultRowHeight="15.75" x14ac:dyDescent="0.25"/>
  <cols>
    <col min="1" max="1" width="7.42578125" style="7" customWidth="1"/>
    <col min="2" max="2" width="17.140625" style="8" customWidth="1"/>
    <col min="3" max="3" width="9.140625" style="7" customWidth="1"/>
    <col min="4" max="4" width="13.7109375" style="7" customWidth="1"/>
    <col min="5" max="6" width="14" style="7" customWidth="1"/>
    <col min="7" max="7" width="13" style="7" customWidth="1"/>
    <col min="8" max="8" width="12" style="7" customWidth="1"/>
    <col min="9" max="9" width="11.5703125" style="7" customWidth="1"/>
    <col min="10" max="10" width="15.140625" style="7" customWidth="1"/>
    <col min="11" max="11" width="11" style="7" customWidth="1"/>
    <col min="12" max="12" width="10.42578125" style="7" customWidth="1"/>
    <col min="13" max="13" width="14" style="7" customWidth="1"/>
    <col min="14" max="14" width="12" style="7" customWidth="1"/>
    <col min="15" max="15" width="13.5703125" style="7" customWidth="1"/>
    <col min="16" max="16" width="14.5703125" style="7" customWidth="1"/>
    <col min="17" max="16384" width="9.140625" style="7"/>
  </cols>
  <sheetData>
    <row r="1" spans="1:16" x14ac:dyDescent="0.25">
      <c r="O1" s="9" t="s">
        <v>72</v>
      </c>
    </row>
    <row r="2" spans="1:16" s="10" customFormat="1" ht="48.75" customHeight="1" x14ac:dyDescent="0.25">
      <c r="A2" s="105" t="s">
        <v>73</v>
      </c>
      <c r="B2" s="105"/>
      <c r="C2" s="105"/>
      <c r="D2" s="105"/>
      <c r="H2" s="67"/>
      <c r="I2" s="67"/>
      <c r="J2" s="105" t="s">
        <v>4</v>
      </c>
      <c r="K2" s="105"/>
      <c r="L2" s="105"/>
      <c r="M2" s="105"/>
      <c r="N2" s="105"/>
      <c r="O2" s="105"/>
    </row>
    <row r="3" spans="1:16" ht="14.25" customHeight="1" x14ac:dyDescent="0.25"/>
    <row r="4" spans="1:16" ht="58.5" customHeight="1" x14ac:dyDescent="0.25">
      <c r="A4" s="106" t="s">
        <v>74</v>
      </c>
      <c r="B4" s="106"/>
      <c r="C4" s="106"/>
      <c r="D4" s="106"/>
      <c r="E4" s="106"/>
      <c r="F4" s="106"/>
      <c r="G4" s="106"/>
      <c r="H4" s="106"/>
      <c r="I4" s="106"/>
      <c r="J4" s="106"/>
      <c r="K4" s="106"/>
      <c r="L4" s="106"/>
      <c r="M4" s="106"/>
      <c r="N4" s="106"/>
      <c r="O4" s="106"/>
    </row>
    <row r="5" spans="1:16" ht="16.5" x14ac:dyDescent="0.25">
      <c r="A5" s="107"/>
      <c r="B5" s="107"/>
      <c r="C5" s="107"/>
      <c r="D5" s="107"/>
      <c r="E5" s="107"/>
      <c r="F5" s="107"/>
      <c r="G5" s="107"/>
      <c r="H5" s="107"/>
      <c r="I5" s="107"/>
      <c r="J5" s="107"/>
      <c r="K5" s="107"/>
      <c r="L5" s="107"/>
      <c r="M5" s="107"/>
      <c r="N5" s="107"/>
      <c r="O5" s="107"/>
    </row>
    <row r="6" spans="1:16" ht="6.75" customHeight="1" x14ac:dyDescent="0.25"/>
    <row r="7" spans="1:16" s="10" customFormat="1" ht="34.5" customHeight="1" x14ac:dyDescent="0.25">
      <c r="A7" s="108" t="s">
        <v>10</v>
      </c>
      <c r="B7" s="103" t="s">
        <v>75</v>
      </c>
      <c r="C7" s="103"/>
      <c r="D7" s="103" t="s">
        <v>76</v>
      </c>
      <c r="E7" s="108" t="s">
        <v>77</v>
      </c>
      <c r="F7" s="110" t="s">
        <v>78</v>
      </c>
      <c r="G7" s="111"/>
      <c r="H7" s="111"/>
      <c r="I7" s="111"/>
      <c r="J7" s="112"/>
      <c r="K7" s="97" t="s">
        <v>79</v>
      </c>
      <c r="L7" s="98"/>
      <c r="M7" s="98"/>
      <c r="N7" s="98"/>
      <c r="O7" s="99"/>
      <c r="P7" s="103" t="s">
        <v>48</v>
      </c>
    </row>
    <row r="8" spans="1:16" s="10" customFormat="1" ht="105.75" customHeight="1" x14ac:dyDescent="0.25">
      <c r="A8" s="109"/>
      <c r="B8" s="103"/>
      <c r="C8" s="103"/>
      <c r="D8" s="103"/>
      <c r="E8" s="109"/>
      <c r="F8" s="40" t="s">
        <v>80</v>
      </c>
      <c r="G8" s="40" t="s">
        <v>81</v>
      </c>
      <c r="H8" s="40" t="s">
        <v>82</v>
      </c>
      <c r="I8" s="40" t="s">
        <v>83</v>
      </c>
      <c r="J8" s="40" t="s">
        <v>84</v>
      </c>
      <c r="K8" s="69" t="s">
        <v>85</v>
      </c>
      <c r="L8" s="69" t="s">
        <v>86</v>
      </c>
      <c r="M8" s="69" t="s">
        <v>87</v>
      </c>
      <c r="N8" s="69" t="s">
        <v>88</v>
      </c>
      <c r="O8" s="69" t="s">
        <v>89</v>
      </c>
      <c r="P8" s="103"/>
    </row>
    <row r="9" spans="1:16" s="10" customFormat="1" ht="26.25" customHeight="1" x14ac:dyDescent="0.25">
      <c r="A9" s="70" t="s">
        <v>90</v>
      </c>
      <c r="B9" s="100" t="s">
        <v>91</v>
      </c>
      <c r="C9" s="101"/>
      <c r="D9" s="72" t="s">
        <v>92</v>
      </c>
      <c r="E9" s="71" t="s">
        <v>93</v>
      </c>
      <c r="F9" s="71" t="s">
        <v>94</v>
      </c>
      <c r="G9" s="71" t="s">
        <v>95</v>
      </c>
      <c r="H9" s="71" t="s">
        <v>96</v>
      </c>
      <c r="I9" s="71" t="s">
        <v>97</v>
      </c>
      <c r="J9" s="71" t="s">
        <v>98</v>
      </c>
      <c r="K9" s="73" t="s">
        <v>99</v>
      </c>
      <c r="L9" s="73" t="s">
        <v>100</v>
      </c>
      <c r="M9" s="73" t="s">
        <v>101</v>
      </c>
      <c r="N9" s="73" t="s">
        <v>102</v>
      </c>
      <c r="O9" s="73" t="s">
        <v>112</v>
      </c>
      <c r="P9" s="14"/>
    </row>
    <row r="10" spans="1:16" s="10" customFormat="1" ht="18.75" customHeight="1" x14ac:dyDescent="0.25">
      <c r="A10" s="74" t="s">
        <v>0</v>
      </c>
      <c r="B10" s="75" t="s">
        <v>103</v>
      </c>
      <c r="C10" s="76"/>
      <c r="D10" s="77"/>
      <c r="E10" s="68"/>
      <c r="F10" s="68"/>
      <c r="G10" s="68"/>
      <c r="H10" s="68"/>
      <c r="I10" s="68"/>
      <c r="J10" s="68"/>
      <c r="K10" s="78"/>
      <c r="L10" s="78"/>
      <c r="M10" s="78"/>
      <c r="N10" s="78"/>
      <c r="O10" s="78"/>
      <c r="P10" s="14"/>
    </row>
    <row r="11" spans="1:16" s="10" customFormat="1" ht="23.45" customHeight="1" x14ac:dyDescent="0.25">
      <c r="A11" s="79">
        <v>1</v>
      </c>
      <c r="B11" s="80" t="s">
        <v>104</v>
      </c>
      <c r="C11" s="81" t="s">
        <v>105</v>
      </c>
      <c r="D11" s="82"/>
      <c r="E11" s="83"/>
      <c r="F11" s="83"/>
      <c r="G11" s="83"/>
      <c r="H11" s="83"/>
      <c r="I11" s="83"/>
      <c r="J11" s="36">
        <f>ROUND(F11+G11+H11-I11,1)</f>
        <v>0</v>
      </c>
      <c r="K11" s="96" t="str">
        <f>IF(AND($J11&gt;=90,$J11&lt;=100),"X",IF($J11&lt;90,"",""))</f>
        <v/>
      </c>
      <c r="L11" s="96" t="str">
        <f>IF(AND($J11&gt;=75,$J11&lt;90),"X",IF($J11&lt;75,"",""))</f>
        <v/>
      </c>
      <c r="M11" s="96" t="str">
        <f>IF(AND($J11&gt;=50,$J11&lt;75),"X",IF($J11&lt;50,"",""))</f>
        <v/>
      </c>
      <c r="N11" s="96" t="str">
        <f>IF($J11&lt;50,"X","")</f>
        <v>X</v>
      </c>
      <c r="O11" s="78"/>
      <c r="P11" s="14"/>
    </row>
    <row r="12" spans="1:16" s="18" customFormat="1" ht="45.75" customHeight="1" x14ac:dyDescent="0.25">
      <c r="A12" s="79">
        <v>2</v>
      </c>
      <c r="B12" s="80"/>
      <c r="C12" s="81"/>
      <c r="D12" s="82"/>
      <c r="E12" s="83"/>
      <c r="F12" s="83"/>
      <c r="G12" s="83"/>
      <c r="H12" s="83"/>
      <c r="I12" s="83"/>
      <c r="J12" s="36">
        <f>ROUND(F12+G12+H12-I12,1)</f>
        <v>0</v>
      </c>
      <c r="K12" s="96" t="str">
        <f>IF(AND($J12&gt;=90,$J12&lt;=100),"X",IF($J12&lt;90,"",""))</f>
        <v/>
      </c>
      <c r="L12" s="96" t="str">
        <f>IF(AND($J12&gt;=75,$J12&lt;90),"X",IF($J12&lt;75,"",""))</f>
        <v/>
      </c>
      <c r="M12" s="96" t="str">
        <f>IF(AND($J12&gt;=50,$J12&lt;75),"X",IF($J12&lt;50,"",""))</f>
        <v/>
      </c>
      <c r="N12" s="96" t="str">
        <f>IF($J12&lt;50,"X","")</f>
        <v>X</v>
      </c>
      <c r="O12" s="78"/>
      <c r="P12" s="17"/>
    </row>
    <row r="13" spans="1:16" s="18" customFormat="1" ht="23.45" customHeight="1" x14ac:dyDescent="0.25">
      <c r="A13" s="79">
        <v>3</v>
      </c>
      <c r="B13" s="80"/>
      <c r="C13" s="81"/>
      <c r="D13" s="82"/>
      <c r="E13" s="83"/>
      <c r="F13" s="83"/>
      <c r="G13" s="83"/>
      <c r="H13" s="83"/>
      <c r="I13" s="83"/>
      <c r="J13" s="36">
        <f>ROUND(F13+G13+H13-I13,1)</f>
        <v>0</v>
      </c>
      <c r="K13" s="96" t="str">
        <f>IF(AND($J13&gt;=90,$J13&lt;=100),"X",IF($J13&lt;90,"",""))</f>
        <v/>
      </c>
      <c r="L13" s="96" t="str">
        <f>IF(AND($J13&gt;=75,$J13&lt;90),"X",IF($J13&lt;75,"",""))</f>
        <v/>
      </c>
      <c r="M13" s="96" t="str">
        <f>IF(AND($J13&gt;=50,$J13&lt;75),"X",IF($J13&lt;50,"",""))</f>
        <v/>
      </c>
      <c r="N13" s="96" t="str">
        <f>IF($J13&lt;50,"X","")</f>
        <v>X</v>
      </c>
      <c r="O13" s="78"/>
      <c r="P13" s="17"/>
    </row>
    <row r="14" spans="1:16" s="10" customFormat="1" ht="23.45" customHeight="1" x14ac:dyDescent="0.25">
      <c r="A14" s="79">
        <v>4</v>
      </c>
      <c r="B14" s="80"/>
      <c r="C14" s="81"/>
      <c r="D14" s="82"/>
      <c r="E14" s="83"/>
      <c r="F14" s="83"/>
      <c r="G14" s="83"/>
      <c r="H14" s="83"/>
      <c r="I14" s="83"/>
      <c r="J14" s="36">
        <f>ROUND(F14+G14+H14-I14,1)</f>
        <v>0</v>
      </c>
      <c r="K14" s="96" t="str">
        <f>IF(AND($J14&gt;=90,$J14&lt;=100),"X",IF($J14&lt;90,"",""))</f>
        <v/>
      </c>
      <c r="L14" s="96" t="str">
        <f>IF(AND($J14&gt;=75,$J14&lt;90),"X",IF($J14&lt;75,"",""))</f>
        <v/>
      </c>
      <c r="M14" s="96" t="str">
        <f>IF(AND($J14&gt;=50,$J14&lt;75),"X",IF($J14&lt;50,"",""))</f>
        <v/>
      </c>
      <c r="N14" s="96" t="str">
        <f>IF($J14&lt;50,"X","")</f>
        <v>X</v>
      </c>
      <c r="O14" s="78"/>
      <c r="P14" s="14"/>
    </row>
    <row r="15" spans="1:16" s="20" customFormat="1" ht="23.45" customHeight="1" x14ac:dyDescent="0.25">
      <c r="A15" s="79">
        <v>5</v>
      </c>
      <c r="B15" s="80"/>
      <c r="C15" s="81"/>
      <c r="D15" s="82"/>
      <c r="E15" s="83"/>
      <c r="F15" s="83"/>
      <c r="G15" s="83"/>
      <c r="H15" s="83"/>
      <c r="I15" s="83"/>
      <c r="J15" s="36">
        <f>ROUND(F15+G15+H15-I15,1)</f>
        <v>0</v>
      </c>
      <c r="K15" s="96" t="str">
        <f>IF(AND($J15&gt;=90,$J15&lt;=100),"X",IF($J15&lt;90,"",""))</f>
        <v/>
      </c>
      <c r="L15" s="96" t="str">
        <f>IF(AND($J15&gt;=75,$J15&lt;90),"X",IF($J15&lt;75,"",""))</f>
        <v/>
      </c>
      <c r="M15" s="96" t="str">
        <f>IF(AND($J15&gt;=50,$J15&lt;75),"X",IF($J15&lt;50,"",""))</f>
        <v/>
      </c>
      <c r="N15" s="96" t="str">
        <f>IF($J15&lt;50,"X","")</f>
        <v>X</v>
      </c>
      <c r="O15" s="84"/>
      <c r="P15" s="19"/>
    </row>
    <row r="16" spans="1:16" s="20" customFormat="1" ht="23.45" customHeight="1" x14ac:dyDescent="0.25">
      <c r="A16" s="79"/>
      <c r="B16" s="80"/>
      <c r="C16" s="81"/>
      <c r="D16" s="82"/>
      <c r="E16" s="89"/>
      <c r="F16" s="89"/>
      <c r="G16" s="89"/>
      <c r="H16" s="89"/>
      <c r="I16" s="89"/>
      <c r="J16" s="174"/>
      <c r="K16" s="96"/>
      <c r="L16" s="96"/>
      <c r="M16" s="96"/>
      <c r="N16" s="96"/>
      <c r="O16" s="84"/>
      <c r="P16" s="19"/>
    </row>
    <row r="17" spans="1:16" s="20" customFormat="1" ht="23.45" customHeight="1" x14ac:dyDescent="0.25">
      <c r="A17" s="79"/>
      <c r="B17" s="80"/>
      <c r="C17" s="81"/>
      <c r="D17" s="82"/>
      <c r="E17" s="89"/>
      <c r="F17" s="89"/>
      <c r="G17" s="89"/>
      <c r="H17" s="89"/>
      <c r="I17" s="89"/>
      <c r="J17" s="174"/>
      <c r="K17" s="96"/>
      <c r="L17" s="96"/>
      <c r="M17" s="96"/>
      <c r="N17" s="96"/>
      <c r="O17" s="84"/>
      <c r="P17" s="19"/>
    </row>
    <row r="18" spans="1:16" s="20" customFormat="1" ht="23.45" customHeight="1" x14ac:dyDescent="0.25">
      <c r="A18" s="79"/>
      <c r="B18" s="80"/>
      <c r="C18" s="81"/>
      <c r="D18" s="82"/>
      <c r="E18" s="89"/>
      <c r="F18" s="89"/>
      <c r="G18" s="89"/>
      <c r="H18" s="89"/>
      <c r="I18" s="89"/>
      <c r="J18" s="174"/>
      <c r="K18" s="96"/>
      <c r="L18" s="96"/>
      <c r="M18" s="96"/>
      <c r="N18" s="96"/>
      <c r="O18" s="84"/>
      <c r="P18" s="19"/>
    </row>
    <row r="19" spans="1:16" s="20" customFormat="1" ht="23.45" customHeight="1" x14ac:dyDescent="0.25">
      <c r="A19" s="85" t="s">
        <v>1</v>
      </c>
      <c r="B19" s="86" t="s">
        <v>106</v>
      </c>
      <c r="C19" s="87"/>
      <c r="D19" s="88"/>
      <c r="E19" s="89"/>
      <c r="F19" s="89"/>
      <c r="G19" s="89"/>
      <c r="H19" s="89"/>
      <c r="I19" s="89"/>
      <c r="J19" s="89"/>
      <c r="K19" s="74"/>
      <c r="L19" s="90"/>
      <c r="M19" s="90"/>
      <c r="N19" s="90"/>
      <c r="O19" s="90"/>
      <c r="P19" s="19"/>
    </row>
    <row r="20" spans="1:16" s="20" customFormat="1" ht="23.45" customHeight="1" x14ac:dyDescent="0.25">
      <c r="A20" s="85" t="s">
        <v>107</v>
      </c>
      <c r="B20" s="91" t="s">
        <v>108</v>
      </c>
      <c r="C20" s="81"/>
      <c r="D20" s="82"/>
      <c r="E20" s="89"/>
      <c r="F20" s="89"/>
      <c r="G20" s="89"/>
      <c r="H20" s="89"/>
      <c r="I20" s="89"/>
      <c r="J20" s="89"/>
      <c r="K20" s="74"/>
      <c r="L20" s="90"/>
      <c r="M20" s="90"/>
      <c r="N20" s="90"/>
      <c r="O20" s="90"/>
      <c r="P20" s="19"/>
    </row>
    <row r="21" spans="1:16" s="20" customFormat="1" ht="23.45" customHeight="1" x14ac:dyDescent="0.25">
      <c r="A21" s="85" t="s">
        <v>107</v>
      </c>
      <c r="B21" s="102" t="s">
        <v>109</v>
      </c>
      <c r="C21" s="173"/>
      <c r="D21" s="82"/>
      <c r="E21" s="89"/>
      <c r="F21" s="89"/>
      <c r="G21" s="89"/>
      <c r="H21" s="89"/>
      <c r="I21" s="89"/>
      <c r="J21" s="89"/>
      <c r="K21" s="74"/>
      <c r="L21" s="90"/>
      <c r="M21" s="90"/>
      <c r="N21" s="90"/>
      <c r="O21" s="90"/>
      <c r="P21" s="19"/>
    </row>
    <row r="22" spans="1:16" s="12" customFormat="1" ht="26.25" customHeight="1" x14ac:dyDescent="0.25">
      <c r="B22" s="92"/>
      <c r="K22" s="104" t="s">
        <v>110</v>
      </c>
      <c r="L22" s="104"/>
      <c r="M22" s="104"/>
      <c r="N22" s="104"/>
      <c r="O22" s="104"/>
    </row>
    <row r="23" spans="1:16" s="10" customFormat="1" ht="43.5" customHeight="1" x14ac:dyDescent="0.25">
      <c r="B23" s="67"/>
      <c r="C23" s="67"/>
      <c r="K23" s="105" t="s">
        <v>111</v>
      </c>
      <c r="L23" s="105"/>
      <c r="M23" s="105"/>
      <c r="N23" s="105"/>
      <c r="O23" s="105"/>
    </row>
    <row r="24" spans="1:16" x14ac:dyDescent="0.25">
      <c r="D24" s="12"/>
      <c r="E24" s="12"/>
      <c r="F24" s="12"/>
      <c r="G24" s="12"/>
      <c r="H24" s="12"/>
      <c r="I24" s="12"/>
      <c r="J24" s="12"/>
      <c r="K24" s="12"/>
      <c r="L24" s="12"/>
      <c r="M24" s="12"/>
      <c r="N24" s="12"/>
    </row>
  </sheetData>
  <sheetProtection password="E795" sheet="1" formatCells="0" formatColumns="0" formatRows="0" insertColumns="0" insertRows="0" insertHyperlinks="0" deleteColumns="0" deleteRows="0" sort="0" autoFilter="0" pivotTables="0"/>
  <mergeCells count="16">
    <mergeCell ref="A2:D2"/>
    <mergeCell ref="J2:O2"/>
    <mergeCell ref="A4:O4"/>
    <mergeCell ref="A5:O5"/>
    <mergeCell ref="A7:A8"/>
    <mergeCell ref="B7:C8"/>
    <mergeCell ref="D7:D8"/>
    <mergeCell ref="E7:E8"/>
    <mergeCell ref="F7:J7"/>
    <mergeCell ref="K7:O7"/>
    <mergeCell ref="B9:C9"/>
    <mergeCell ref="B21:C21"/>
    <mergeCell ref="P7:P8"/>
    <mergeCell ref="K22:O22"/>
    <mergeCell ref="K23:O23"/>
    <mergeCell ref="B21:C21"/>
  </mergeCells>
  <pageMargins left="0.3" right="0.31" top="0.51" bottom="0.42" header="0.17" footer="0.17"/>
  <pageSetup paperSize="9"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P29"/>
  <sheetViews>
    <sheetView zoomScale="85" zoomScaleNormal="85" workbookViewId="0">
      <selection activeCell="L22" sqref="L22:P22"/>
    </sheetView>
  </sheetViews>
  <sheetFormatPr defaultRowHeight="15" x14ac:dyDescent="0.25"/>
  <cols>
    <col min="1" max="1" width="5.28515625" style="45" customWidth="1"/>
    <col min="2" max="2" width="21" style="45" customWidth="1"/>
    <col min="3" max="3" width="13.28515625" style="47" customWidth="1"/>
    <col min="4" max="4" width="8" style="45" customWidth="1"/>
    <col min="5" max="13" width="8" style="66" customWidth="1"/>
    <col min="14" max="14" width="8" style="45" customWidth="1"/>
    <col min="15" max="15" width="9.140625" style="45" customWidth="1"/>
    <col min="16" max="16" width="7.5703125" style="45" customWidth="1"/>
    <col min="17" max="16384" width="9.140625" style="45"/>
  </cols>
  <sheetData>
    <row r="1" spans="1:16" ht="46.5" customHeight="1" x14ac:dyDescent="0.25">
      <c r="A1" s="133" t="s">
        <v>178</v>
      </c>
      <c r="B1" s="133"/>
      <c r="C1" s="133"/>
      <c r="D1" s="133"/>
      <c r="E1" s="133"/>
      <c r="F1" s="43"/>
      <c r="G1" s="43"/>
      <c r="H1" s="43"/>
      <c r="I1" s="43"/>
      <c r="J1" s="43"/>
      <c r="K1" s="43"/>
      <c r="L1" s="43"/>
      <c r="M1" s="43"/>
      <c r="N1" s="44"/>
      <c r="O1" s="44"/>
      <c r="P1" s="44"/>
    </row>
    <row r="2" spans="1:16" ht="7.5" customHeight="1" x14ac:dyDescent="0.25">
      <c r="A2" s="46"/>
      <c r="B2" s="46"/>
      <c r="C2" s="43"/>
      <c r="D2" s="44"/>
      <c r="E2" s="43"/>
      <c r="F2" s="43"/>
      <c r="G2" s="43"/>
      <c r="H2" s="43"/>
      <c r="I2" s="43"/>
      <c r="J2" s="43"/>
      <c r="K2" s="43"/>
      <c r="L2" s="43"/>
      <c r="M2" s="43"/>
      <c r="N2" s="44"/>
      <c r="O2" s="44"/>
      <c r="P2" s="44"/>
    </row>
    <row r="3" spans="1:16" ht="21.75" customHeight="1" x14ac:dyDescent="0.3">
      <c r="A3" s="134" t="s">
        <v>115</v>
      </c>
      <c r="B3" s="134"/>
      <c r="C3" s="134"/>
      <c r="D3" s="134"/>
      <c r="E3" s="134"/>
      <c r="F3" s="134"/>
      <c r="G3" s="134"/>
      <c r="H3" s="134"/>
      <c r="I3" s="134"/>
      <c r="J3" s="134"/>
      <c r="K3" s="134"/>
      <c r="L3" s="134"/>
      <c r="M3" s="134"/>
      <c r="N3" s="134"/>
      <c r="O3" s="134"/>
      <c r="P3" s="134"/>
    </row>
    <row r="4" spans="1:16" ht="7.5" customHeight="1" x14ac:dyDescent="0.3">
      <c r="A4" s="135"/>
      <c r="B4" s="135"/>
      <c r="C4" s="135"/>
      <c r="D4" s="135"/>
      <c r="E4" s="135"/>
      <c r="F4" s="135"/>
      <c r="G4" s="135"/>
      <c r="H4" s="135"/>
      <c r="I4" s="135"/>
      <c r="J4" s="135"/>
      <c r="K4" s="135"/>
      <c r="L4" s="135"/>
      <c r="M4" s="135"/>
      <c r="N4" s="135"/>
      <c r="O4" s="135"/>
      <c r="P4" s="135"/>
    </row>
    <row r="5" spans="1:16" s="47" customFormat="1" ht="21.75" customHeight="1" x14ac:dyDescent="0.25">
      <c r="A5" s="136" t="s">
        <v>10</v>
      </c>
      <c r="B5" s="136" t="s">
        <v>27</v>
      </c>
      <c r="C5" s="139" t="s">
        <v>127</v>
      </c>
      <c r="D5" s="120" t="s">
        <v>128</v>
      </c>
      <c r="E5" s="121"/>
      <c r="F5" s="121"/>
      <c r="G5" s="121"/>
      <c r="H5" s="121"/>
      <c r="I5" s="121"/>
      <c r="J5" s="121"/>
      <c r="K5" s="121"/>
      <c r="L5" s="121"/>
      <c r="M5" s="121"/>
      <c r="N5" s="142"/>
      <c r="O5" s="122" t="s">
        <v>28</v>
      </c>
      <c r="P5" s="125" t="s">
        <v>29</v>
      </c>
    </row>
    <row r="6" spans="1:16" s="47" customFormat="1" ht="36.75" customHeight="1" x14ac:dyDescent="0.25">
      <c r="A6" s="137"/>
      <c r="B6" s="137"/>
      <c r="C6" s="140"/>
      <c r="D6" s="118" t="s">
        <v>113</v>
      </c>
      <c r="E6" s="118"/>
      <c r="F6" s="118"/>
      <c r="G6" s="118"/>
      <c r="H6" s="118"/>
      <c r="I6" s="120" t="s">
        <v>114</v>
      </c>
      <c r="J6" s="121"/>
      <c r="K6" s="121"/>
      <c r="L6" s="121"/>
      <c r="M6" s="121"/>
      <c r="N6" s="119" t="s">
        <v>51</v>
      </c>
      <c r="O6" s="123"/>
      <c r="P6" s="126"/>
    </row>
    <row r="7" spans="1:16" s="47" customFormat="1" ht="51.95" customHeight="1" x14ac:dyDescent="0.25">
      <c r="A7" s="138"/>
      <c r="B7" s="138"/>
      <c r="C7" s="141"/>
      <c r="D7" s="48" t="s">
        <v>116</v>
      </c>
      <c r="E7" s="48" t="s">
        <v>117</v>
      </c>
      <c r="F7" s="48" t="s">
        <v>118</v>
      </c>
      <c r="G7" s="48" t="s">
        <v>119</v>
      </c>
      <c r="H7" s="48" t="s">
        <v>69</v>
      </c>
      <c r="I7" s="48" t="s">
        <v>52</v>
      </c>
      <c r="J7" s="48" t="s">
        <v>53</v>
      </c>
      <c r="K7" s="48" t="s">
        <v>54</v>
      </c>
      <c r="L7" s="48" t="s">
        <v>120</v>
      </c>
      <c r="M7" s="48" t="s">
        <v>121</v>
      </c>
      <c r="N7" s="119"/>
      <c r="O7" s="124"/>
      <c r="P7" s="127"/>
    </row>
    <row r="8" spans="1:16" s="53" customFormat="1" ht="15.95" customHeight="1" x14ac:dyDescent="0.25">
      <c r="A8" s="49" t="s">
        <v>30</v>
      </c>
      <c r="B8" s="50"/>
      <c r="C8" s="51">
        <v>0.9</v>
      </c>
      <c r="D8" s="52"/>
      <c r="E8" s="52"/>
      <c r="F8" s="52"/>
      <c r="G8" s="52"/>
      <c r="H8" s="52"/>
      <c r="I8" s="52"/>
      <c r="J8" s="52"/>
      <c r="K8" s="52"/>
      <c r="L8" s="52"/>
      <c r="M8" s="52"/>
      <c r="N8" s="93">
        <f>IF(SUM(D8:H8)&gt;5%,5%,SUM(D8:H8))+IF(SUM(I8:M8)&gt;5%,5%,SUM(I8:M8))</f>
        <v>0</v>
      </c>
      <c r="O8" s="94">
        <f t="shared" ref="O8:O17" si="0">C8+N8</f>
        <v>0.9</v>
      </c>
      <c r="P8" s="95">
        <f>IF(95%&lt;=O8,60,IF(AND(90%&lt;=O8,O8&lt;95%),50,IF(AND(80%&lt;=O8,O8&lt;90%),40,IF(AND(75%&lt;=O8,O8&lt;80%),30,IF(AND(70%&lt;=O8,O8&lt;75%),20,IF(O8&lt;70%,0,""))))))</f>
        <v>50</v>
      </c>
    </row>
    <row r="9" spans="1:16" s="53" customFormat="1" ht="15.95" customHeight="1" x14ac:dyDescent="0.25">
      <c r="A9" s="49" t="s">
        <v>31</v>
      </c>
      <c r="B9" s="54"/>
      <c r="C9" s="51">
        <v>0.9</v>
      </c>
      <c r="D9" s="52"/>
      <c r="E9" s="52"/>
      <c r="F9" s="52"/>
      <c r="G9" s="52"/>
      <c r="H9" s="52"/>
      <c r="I9" s="52"/>
      <c r="J9" s="52"/>
      <c r="K9" s="52"/>
      <c r="L9" s="52"/>
      <c r="M9" s="52"/>
      <c r="N9" s="93">
        <f t="shared" ref="N9:N17" si="1">IF(SUM(D9:H9)&gt;5%,5%,SUM(D9:H9))+IF(SUM(I9:M9)&gt;5%,5%,SUM(I9:M9))</f>
        <v>0</v>
      </c>
      <c r="O9" s="94">
        <f t="shared" si="0"/>
        <v>0.9</v>
      </c>
      <c r="P9" s="95">
        <f t="shared" ref="P9:P17" si="2">IF(95%&lt;=O9,60,IF(AND(90%&lt;=O9,O9&lt;95%),50,IF(AND(80%&lt;=O9,O9&lt;90%),40,IF(AND(75%&lt;=O9,O9&lt;80%),30,IF(AND(70%&lt;=O9,O9&lt;75%),20,IF(O9&lt;70%,0,""))))))</f>
        <v>50</v>
      </c>
    </row>
    <row r="10" spans="1:16" s="53" customFormat="1" ht="15.95" customHeight="1" x14ac:dyDescent="0.25">
      <c r="A10" s="49" t="s">
        <v>32</v>
      </c>
      <c r="B10" s="55"/>
      <c r="C10" s="51">
        <v>0.9</v>
      </c>
      <c r="D10" s="52"/>
      <c r="E10" s="52"/>
      <c r="F10" s="52"/>
      <c r="G10" s="52"/>
      <c r="H10" s="52"/>
      <c r="I10" s="52"/>
      <c r="J10" s="52"/>
      <c r="K10" s="52"/>
      <c r="L10" s="52"/>
      <c r="M10" s="52"/>
      <c r="N10" s="93">
        <f t="shared" si="1"/>
        <v>0</v>
      </c>
      <c r="O10" s="94">
        <f t="shared" si="0"/>
        <v>0.9</v>
      </c>
      <c r="P10" s="95">
        <f t="shared" si="2"/>
        <v>50</v>
      </c>
    </row>
    <row r="11" spans="1:16" s="53" customFormat="1" ht="15.95" customHeight="1" x14ac:dyDescent="0.25">
      <c r="A11" s="49" t="s">
        <v>33</v>
      </c>
      <c r="B11" s="50"/>
      <c r="C11" s="51">
        <v>0.9</v>
      </c>
      <c r="D11" s="52"/>
      <c r="E11" s="52"/>
      <c r="F11" s="52"/>
      <c r="G11" s="52"/>
      <c r="H11" s="52"/>
      <c r="I11" s="52"/>
      <c r="J11" s="52"/>
      <c r="K11" s="52"/>
      <c r="L11" s="52"/>
      <c r="M11" s="52"/>
      <c r="N11" s="93">
        <f t="shared" si="1"/>
        <v>0</v>
      </c>
      <c r="O11" s="94">
        <f t="shared" si="0"/>
        <v>0.9</v>
      </c>
      <c r="P11" s="95">
        <f t="shared" si="2"/>
        <v>50</v>
      </c>
    </row>
    <row r="12" spans="1:16" s="53" customFormat="1" ht="15.95" customHeight="1" x14ac:dyDescent="0.25">
      <c r="A12" s="49" t="s">
        <v>34</v>
      </c>
      <c r="B12" s="56"/>
      <c r="C12" s="51">
        <v>0.9</v>
      </c>
      <c r="D12" s="52"/>
      <c r="E12" s="52"/>
      <c r="F12" s="52"/>
      <c r="G12" s="52"/>
      <c r="H12" s="52"/>
      <c r="I12" s="52"/>
      <c r="J12" s="52"/>
      <c r="K12" s="52"/>
      <c r="L12" s="52"/>
      <c r="M12" s="52"/>
      <c r="N12" s="93">
        <f t="shared" si="1"/>
        <v>0</v>
      </c>
      <c r="O12" s="94">
        <f t="shared" si="0"/>
        <v>0.9</v>
      </c>
      <c r="P12" s="95">
        <f t="shared" si="2"/>
        <v>50</v>
      </c>
    </row>
    <row r="13" spans="1:16" s="53" customFormat="1" ht="15.95" customHeight="1" x14ac:dyDescent="0.25">
      <c r="A13" s="49" t="s">
        <v>35</v>
      </c>
      <c r="B13" s="57"/>
      <c r="C13" s="51">
        <v>0.9</v>
      </c>
      <c r="D13" s="52"/>
      <c r="E13" s="52"/>
      <c r="F13" s="52"/>
      <c r="G13" s="52"/>
      <c r="H13" s="52"/>
      <c r="I13" s="52"/>
      <c r="J13" s="52"/>
      <c r="K13" s="52"/>
      <c r="L13" s="52"/>
      <c r="M13" s="52"/>
      <c r="N13" s="93">
        <f t="shared" si="1"/>
        <v>0</v>
      </c>
      <c r="O13" s="94">
        <f t="shared" si="0"/>
        <v>0.9</v>
      </c>
      <c r="P13" s="95">
        <f t="shared" si="2"/>
        <v>50</v>
      </c>
    </row>
    <row r="14" spans="1:16" s="53" customFormat="1" ht="15.95" customHeight="1" x14ac:dyDescent="0.25">
      <c r="A14" s="49" t="s">
        <v>36</v>
      </c>
      <c r="B14" s="57"/>
      <c r="C14" s="51">
        <v>0.9</v>
      </c>
      <c r="D14" s="52"/>
      <c r="E14" s="52"/>
      <c r="F14" s="52"/>
      <c r="G14" s="52"/>
      <c r="H14" s="52"/>
      <c r="I14" s="52"/>
      <c r="J14" s="52"/>
      <c r="K14" s="52"/>
      <c r="L14" s="52"/>
      <c r="M14" s="52"/>
      <c r="N14" s="93">
        <f t="shared" si="1"/>
        <v>0</v>
      </c>
      <c r="O14" s="94">
        <f t="shared" si="0"/>
        <v>0.9</v>
      </c>
      <c r="P14" s="95">
        <f t="shared" si="2"/>
        <v>50</v>
      </c>
    </row>
    <row r="15" spans="1:16" s="53" customFormat="1" ht="15.95" customHeight="1" x14ac:dyDescent="0.25">
      <c r="A15" s="49" t="s">
        <v>37</v>
      </c>
      <c r="B15" s="54"/>
      <c r="C15" s="51">
        <v>0.9</v>
      </c>
      <c r="D15" s="52"/>
      <c r="E15" s="52"/>
      <c r="F15" s="52"/>
      <c r="G15" s="52"/>
      <c r="H15" s="52"/>
      <c r="I15" s="52"/>
      <c r="J15" s="52"/>
      <c r="K15" s="52"/>
      <c r="L15" s="52"/>
      <c r="M15" s="52"/>
      <c r="N15" s="93">
        <f t="shared" si="1"/>
        <v>0</v>
      </c>
      <c r="O15" s="94">
        <f t="shared" si="0"/>
        <v>0.9</v>
      </c>
      <c r="P15" s="95">
        <f t="shared" si="2"/>
        <v>50</v>
      </c>
    </row>
    <row r="16" spans="1:16" s="53" customFormat="1" ht="15.95" customHeight="1" x14ac:dyDescent="0.25">
      <c r="A16" s="49" t="s">
        <v>38</v>
      </c>
      <c r="B16" s="54"/>
      <c r="C16" s="51">
        <v>0.9</v>
      </c>
      <c r="D16" s="52"/>
      <c r="E16" s="52"/>
      <c r="F16" s="52"/>
      <c r="G16" s="52"/>
      <c r="H16" s="52"/>
      <c r="I16" s="52"/>
      <c r="J16" s="52"/>
      <c r="K16" s="52"/>
      <c r="L16" s="52"/>
      <c r="M16" s="52"/>
      <c r="N16" s="93">
        <f t="shared" si="1"/>
        <v>0</v>
      </c>
      <c r="O16" s="94">
        <f t="shared" si="0"/>
        <v>0.9</v>
      </c>
      <c r="P16" s="95">
        <f t="shared" si="2"/>
        <v>50</v>
      </c>
    </row>
    <row r="17" spans="1:16" s="53" customFormat="1" ht="15.95" customHeight="1" x14ac:dyDescent="0.25">
      <c r="A17" s="49" t="s">
        <v>39</v>
      </c>
      <c r="B17" s="57"/>
      <c r="C17" s="51">
        <v>0.9</v>
      </c>
      <c r="D17" s="52"/>
      <c r="E17" s="52"/>
      <c r="F17" s="52"/>
      <c r="G17" s="52"/>
      <c r="H17" s="52"/>
      <c r="I17" s="52"/>
      <c r="J17" s="52"/>
      <c r="K17" s="52"/>
      <c r="L17" s="52"/>
      <c r="M17" s="52"/>
      <c r="N17" s="93">
        <f t="shared" si="1"/>
        <v>0</v>
      </c>
      <c r="O17" s="94">
        <f t="shared" si="0"/>
        <v>0.9</v>
      </c>
      <c r="P17" s="95">
        <f t="shared" si="2"/>
        <v>50</v>
      </c>
    </row>
    <row r="18" spans="1:16" ht="30" customHeight="1" x14ac:dyDescent="0.25">
      <c r="A18" s="130" t="s">
        <v>122</v>
      </c>
      <c r="B18" s="130"/>
      <c r="C18" s="130"/>
      <c r="D18" s="130"/>
      <c r="E18" s="130"/>
      <c r="F18" s="130"/>
      <c r="G18" s="130"/>
      <c r="H18" s="130"/>
      <c r="I18" s="130"/>
      <c r="J18" s="130"/>
      <c r="K18" s="130"/>
      <c r="L18" s="130"/>
      <c r="M18" s="130"/>
      <c r="N18" s="130"/>
      <c r="O18" s="130"/>
      <c r="P18" s="130"/>
    </row>
    <row r="20" spans="1:16" ht="18.75" x14ac:dyDescent="0.3">
      <c r="A20" s="131" t="s">
        <v>40</v>
      </c>
      <c r="B20" s="131"/>
      <c r="C20" s="131"/>
      <c r="D20" s="131"/>
      <c r="E20" s="131"/>
      <c r="F20" s="131"/>
      <c r="G20" s="131"/>
      <c r="H20" s="131"/>
      <c r="I20" s="131"/>
      <c r="J20" s="131"/>
      <c r="K20" s="131"/>
      <c r="L20" s="131"/>
      <c r="M20" s="131"/>
      <c r="N20" s="131"/>
      <c r="O20" s="131"/>
      <c r="P20" s="131"/>
    </row>
    <row r="22" spans="1:16" ht="120.75" customHeight="1" x14ac:dyDescent="0.25">
      <c r="A22" s="1" t="s">
        <v>41</v>
      </c>
      <c r="B22" s="132" t="s">
        <v>42</v>
      </c>
      <c r="C22" s="132"/>
      <c r="D22" s="132"/>
      <c r="E22" s="113" t="s">
        <v>43</v>
      </c>
      <c r="F22" s="113"/>
      <c r="G22" s="113" t="s">
        <v>44</v>
      </c>
      <c r="H22" s="113"/>
      <c r="I22" s="58" t="s">
        <v>45</v>
      </c>
      <c r="J22" s="58" t="s">
        <v>46</v>
      </c>
      <c r="K22" s="59" t="s">
        <v>47</v>
      </c>
      <c r="L22" s="143" t="s">
        <v>48</v>
      </c>
      <c r="M22" s="144"/>
      <c r="N22" s="144"/>
      <c r="O22" s="144"/>
      <c r="P22" s="145"/>
    </row>
    <row r="23" spans="1:16" ht="48.2" customHeight="1" x14ac:dyDescent="0.25">
      <c r="A23" s="3">
        <v>1</v>
      </c>
      <c r="B23" s="128" t="s">
        <v>123</v>
      </c>
      <c r="C23" s="128"/>
      <c r="D23" s="128"/>
      <c r="E23" s="114"/>
      <c r="F23" s="115"/>
      <c r="G23" s="114"/>
      <c r="H23" s="115"/>
      <c r="I23" s="60"/>
      <c r="J23" s="61"/>
      <c r="K23" s="62"/>
      <c r="L23" s="143"/>
      <c r="M23" s="144"/>
      <c r="N23" s="144"/>
      <c r="O23" s="144"/>
      <c r="P23" s="145"/>
    </row>
    <row r="24" spans="1:16" ht="44.25" customHeight="1" x14ac:dyDescent="0.25">
      <c r="A24" s="3">
        <v>2</v>
      </c>
      <c r="B24" s="128" t="s">
        <v>124</v>
      </c>
      <c r="C24" s="128"/>
      <c r="D24" s="128"/>
      <c r="E24" s="114"/>
      <c r="F24" s="115"/>
      <c r="G24" s="114"/>
      <c r="H24" s="115"/>
      <c r="I24" s="60"/>
      <c r="J24" s="61"/>
      <c r="K24" s="62"/>
      <c r="L24" s="143"/>
      <c r="M24" s="144"/>
      <c r="N24" s="144"/>
      <c r="O24" s="144"/>
      <c r="P24" s="145"/>
    </row>
    <row r="25" spans="1:16" ht="51" customHeight="1" x14ac:dyDescent="0.25">
      <c r="A25" s="3">
        <v>3</v>
      </c>
      <c r="B25" s="128" t="s">
        <v>125</v>
      </c>
      <c r="C25" s="128"/>
      <c r="D25" s="128"/>
      <c r="E25" s="114"/>
      <c r="F25" s="115"/>
      <c r="G25" s="114"/>
      <c r="H25" s="115"/>
      <c r="I25" s="60"/>
      <c r="J25" s="61"/>
      <c r="K25" s="62"/>
      <c r="L25" s="143"/>
      <c r="M25" s="144"/>
      <c r="N25" s="144"/>
      <c r="O25" s="144"/>
      <c r="P25" s="145"/>
    </row>
    <row r="26" spans="1:16" ht="36" customHeight="1" x14ac:dyDescent="0.25">
      <c r="A26" s="3">
        <v>5</v>
      </c>
      <c r="B26" s="129" t="s">
        <v>126</v>
      </c>
      <c r="C26" s="128"/>
      <c r="D26" s="128"/>
      <c r="E26" s="114"/>
      <c r="F26" s="115"/>
      <c r="G26" s="114"/>
      <c r="H26" s="115"/>
      <c r="I26" s="60"/>
      <c r="J26" s="61"/>
      <c r="K26" s="62"/>
      <c r="L26" s="143"/>
      <c r="M26" s="144"/>
      <c r="N26" s="144"/>
      <c r="O26" s="144"/>
      <c r="P26" s="145"/>
    </row>
    <row r="27" spans="1:16" ht="16.5" x14ac:dyDescent="0.25">
      <c r="A27" s="5"/>
      <c r="B27" s="6"/>
      <c r="C27" s="6"/>
      <c r="D27" s="6"/>
      <c r="E27" s="63"/>
      <c r="F27" s="64"/>
      <c r="G27" s="64"/>
      <c r="H27" s="64"/>
      <c r="I27" s="64"/>
      <c r="J27" s="64"/>
      <c r="K27" s="64"/>
      <c r="L27" s="64"/>
      <c r="M27" s="64"/>
      <c r="N27" s="65"/>
      <c r="O27" s="65"/>
      <c r="P27" s="65"/>
    </row>
    <row r="28" spans="1:16" ht="15.75" x14ac:dyDescent="0.25">
      <c r="F28" s="116" t="s">
        <v>49</v>
      </c>
      <c r="G28" s="116"/>
      <c r="H28" s="116"/>
      <c r="I28" s="116"/>
      <c r="J28" s="116"/>
      <c r="K28" s="116"/>
      <c r="L28" s="116"/>
      <c r="M28" s="116"/>
      <c r="N28" s="116"/>
      <c r="O28" s="116"/>
      <c r="P28" s="116"/>
    </row>
    <row r="29" spans="1:16" ht="15.75" x14ac:dyDescent="0.25">
      <c r="F29" s="117" t="s">
        <v>50</v>
      </c>
      <c r="G29" s="117"/>
      <c r="H29" s="117"/>
      <c r="I29" s="117"/>
      <c r="J29" s="117"/>
      <c r="K29" s="117"/>
      <c r="L29" s="117"/>
      <c r="M29" s="117"/>
      <c r="N29" s="117"/>
      <c r="O29" s="117"/>
      <c r="P29" s="117"/>
    </row>
  </sheetData>
  <sheetProtection password="E795" sheet="1" formatCells="0" formatColumns="0" formatRows="0" insertColumns="0" insertRows="0" insertHyperlinks="0" deleteRows="0" sort="0" autoFilter="0" pivotTables="0"/>
  <mergeCells count="36">
    <mergeCell ref="L22:P22"/>
    <mergeCell ref="L23:P23"/>
    <mergeCell ref="L24:P24"/>
    <mergeCell ref="L25:P25"/>
    <mergeCell ref="L26:P26"/>
    <mergeCell ref="G23:H23"/>
    <mergeCell ref="G24:H24"/>
    <mergeCell ref="G25:H25"/>
    <mergeCell ref="G26:H26"/>
    <mergeCell ref="A1:E1"/>
    <mergeCell ref="A3:P3"/>
    <mergeCell ref="A4:P4"/>
    <mergeCell ref="A5:A7"/>
    <mergeCell ref="B5:B7"/>
    <mergeCell ref="C5:C7"/>
    <mergeCell ref="D5:N5"/>
    <mergeCell ref="B25:D25"/>
    <mergeCell ref="B26:D26"/>
    <mergeCell ref="A18:P18"/>
    <mergeCell ref="A20:P20"/>
    <mergeCell ref="B22:D22"/>
    <mergeCell ref="B23:D23"/>
    <mergeCell ref="G22:H22"/>
    <mergeCell ref="E26:F26"/>
    <mergeCell ref="E25:F25"/>
    <mergeCell ref="E24:F24"/>
    <mergeCell ref="E22:F22"/>
    <mergeCell ref="E23:F23"/>
    <mergeCell ref="F28:P28"/>
    <mergeCell ref="F29:P29"/>
    <mergeCell ref="D6:H6"/>
    <mergeCell ref="N6:N7"/>
    <mergeCell ref="I6:M6"/>
    <mergeCell ref="O5:O7"/>
    <mergeCell ref="P5:P7"/>
    <mergeCell ref="B24:D2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G57"/>
  <sheetViews>
    <sheetView topLeftCell="A22" zoomScaleNormal="100" workbookViewId="0">
      <selection activeCell="I8" sqref="I8"/>
    </sheetView>
  </sheetViews>
  <sheetFormatPr defaultRowHeight="15.75" x14ac:dyDescent="0.25"/>
  <cols>
    <col min="1" max="1" width="5.42578125" style="7" bestFit="1" customWidth="1"/>
    <col min="2" max="2" width="27.140625" style="8" customWidth="1"/>
    <col min="3" max="3" width="13.5703125" style="7" customWidth="1"/>
    <col min="4" max="4" width="12.5703125" style="7" customWidth="1"/>
    <col min="5" max="5" width="10" style="7" customWidth="1"/>
    <col min="6" max="6" width="16" style="7" customWidth="1"/>
    <col min="7" max="7" width="11.28515625" style="33" customWidth="1"/>
    <col min="8" max="16384" width="9.140625" style="7"/>
  </cols>
  <sheetData>
    <row r="1" spans="1:7" x14ac:dyDescent="0.25">
      <c r="G1" s="31" t="s">
        <v>5</v>
      </c>
    </row>
    <row r="2" spans="1:7" s="10" customFormat="1" ht="48.75" customHeight="1" x14ac:dyDescent="0.25">
      <c r="A2" s="146" t="s">
        <v>3</v>
      </c>
      <c r="B2" s="146"/>
      <c r="C2" s="146"/>
      <c r="D2" s="146" t="s">
        <v>4</v>
      </c>
      <c r="E2" s="146"/>
      <c r="F2" s="146"/>
      <c r="G2" s="146"/>
    </row>
    <row r="3" spans="1:7" s="10" customFormat="1" ht="8.25" customHeight="1" x14ac:dyDescent="0.25">
      <c r="A3" s="105"/>
      <c r="B3" s="105"/>
      <c r="D3" s="11"/>
      <c r="E3" s="11"/>
      <c r="F3" s="11"/>
      <c r="G3" s="32"/>
    </row>
    <row r="4" spans="1:7" ht="47.25" customHeight="1" x14ac:dyDescent="0.25">
      <c r="A4" s="106" t="s">
        <v>163</v>
      </c>
      <c r="B4" s="106"/>
      <c r="C4" s="106"/>
      <c r="D4" s="106"/>
      <c r="E4" s="106"/>
      <c r="F4" s="106"/>
      <c r="G4" s="106"/>
    </row>
    <row r="5" spans="1:7" ht="11.25" customHeight="1" x14ac:dyDescent="0.25">
      <c r="A5" s="147"/>
      <c r="B5" s="148"/>
      <c r="C5" s="148"/>
      <c r="D5" s="148"/>
      <c r="E5" s="148"/>
      <c r="F5" s="148"/>
      <c r="G5" s="148"/>
    </row>
    <row r="6" spans="1:7" s="13" customFormat="1" ht="20.25" customHeight="1" x14ac:dyDescent="0.25">
      <c r="B6" s="149" t="s">
        <v>55</v>
      </c>
      <c r="C6" s="149"/>
      <c r="D6" s="149"/>
      <c r="E6" s="149"/>
      <c r="F6" s="149"/>
      <c r="G6" s="149"/>
    </row>
    <row r="7" spans="1:7" s="13" customFormat="1" ht="20.25" customHeight="1" x14ac:dyDescent="0.25">
      <c r="B7" s="149" t="s">
        <v>56</v>
      </c>
      <c r="C7" s="149"/>
      <c r="D7" s="149"/>
      <c r="E7" s="149"/>
      <c r="F7" s="149"/>
      <c r="G7" s="149"/>
    </row>
    <row r="8" spans="1:7" s="13" customFormat="1" ht="20.25" customHeight="1" x14ac:dyDescent="0.25">
      <c r="B8" s="149" t="s">
        <v>57</v>
      </c>
      <c r="C8" s="149"/>
      <c r="D8" s="149"/>
      <c r="E8" s="149"/>
      <c r="F8" s="149"/>
      <c r="G8" s="149"/>
    </row>
    <row r="9" spans="1:7" s="13" customFormat="1" ht="20.25" customHeight="1" x14ac:dyDescent="0.25">
      <c r="B9" s="149" t="s">
        <v>58</v>
      </c>
      <c r="C9" s="149"/>
      <c r="D9" s="149"/>
      <c r="E9" s="149"/>
      <c r="F9" s="149"/>
      <c r="G9" s="149"/>
    </row>
    <row r="10" spans="1:7" ht="8.25" customHeight="1" x14ac:dyDescent="0.25"/>
    <row r="11" spans="1:7" s="10" customFormat="1" ht="49.5" customHeight="1" x14ac:dyDescent="0.25">
      <c r="A11" s="14" t="s">
        <v>10</v>
      </c>
      <c r="B11" s="103" t="s">
        <v>11</v>
      </c>
      <c r="C11" s="103"/>
      <c r="D11" s="103"/>
      <c r="E11" s="14" t="s">
        <v>12</v>
      </c>
      <c r="F11" s="15" t="s">
        <v>13</v>
      </c>
      <c r="G11" s="1" t="s">
        <v>14</v>
      </c>
    </row>
    <row r="12" spans="1:7" s="2" customFormat="1" ht="91.5" customHeight="1" x14ac:dyDescent="0.25">
      <c r="A12" s="1" t="s">
        <v>0</v>
      </c>
      <c r="B12" s="150" t="s">
        <v>129</v>
      </c>
      <c r="C12" s="151"/>
      <c r="D12" s="152"/>
      <c r="E12" s="37">
        <f>E13+E17+E23+E26</f>
        <v>20</v>
      </c>
      <c r="F12" s="37">
        <f>F13+F17+F23+F26</f>
        <v>20</v>
      </c>
      <c r="G12" s="16"/>
    </row>
    <row r="13" spans="1:7" s="4" customFormat="1" ht="24" customHeight="1" x14ac:dyDescent="0.25">
      <c r="A13" s="3">
        <v>1</v>
      </c>
      <c r="B13" s="150" t="s">
        <v>130</v>
      </c>
      <c r="C13" s="151"/>
      <c r="D13" s="152"/>
      <c r="E13" s="37">
        <f>5-(E14+E15+E16)</f>
        <v>5</v>
      </c>
      <c r="F13" s="37">
        <f>5-(F14+F15+F16)</f>
        <v>5</v>
      </c>
      <c r="G13" s="16"/>
    </row>
    <row r="14" spans="1:7" s="18" customFormat="1" ht="102.75" customHeight="1" x14ac:dyDescent="0.25">
      <c r="A14" s="3" t="s">
        <v>15</v>
      </c>
      <c r="B14" s="153" t="s">
        <v>175</v>
      </c>
      <c r="C14" s="154"/>
      <c r="D14" s="155"/>
      <c r="E14" s="3"/>
      <c r="F14" s="21"/>
      <c r="G14" s="3"/>
    </row>
    <row r="15" spans="1:7" s="20" customFormat="1" ht="66.75" customHeight="1" x14ac:dyDescent="0.25">
      <c r="A15" s="3" t="s">
        <v>16</v>
      </c>
      <c r="B15" s="153" t="s">
        <v>131</v>
      </c>
      <c r="C15" s="154"/>
      <c r="D15" s="155"/>
      <c r="E15" s="3"/>
      <c r="F15" s="21"/>
      <c r="G15" s="26"/>
    </row>
    <row r="16" spans="1:7" s="20" customFormat="1" ht="71.45" customHeight="1" x14ac:dyDescent="0.25">
      <c r="A16" s="3" t="s">
        <v>17</v>
      </c>
      <c r="B16" s="153" t="s">
        <v>132</v>
      </c>
      <c r="C16" s="154"/>
      <c r="D16" s="155"/>
      <c r="E16" s="3"/>
      <c r="F16" s="21"/>
      <c r="G16" s="26"/>
    </row>
    <row r="17" spans="1:7" s="20" customFormat="1" ht="48" customHeight="1" x14ac:dyDescent="0.25">
      <c r="A17" s="3">
        <v>2</v>
      </c>
      <c r="B17" s="150" t="s">
        <v>133</v>
      </c>
      <c r="C17" s="151"/>
      <c r="D17" s="152"/>
      <c r="E17" s="37">
        <f>6-(E18+E19+E20+E21+E22)</f>
        <v>6</v>
      </c>
      <c r="F17" s="37">
        <f>6-(F18+F19+F20+F21+F22)</f>
        <v>6</v>
      </c>
      <c r="G17" s="21"/>
    </row>
    <row r="18" spans="1:7" s="20" customFormat="1" ht="43.9" customHeight="1" x14ac:dyDescent="0.25">
      <c r="A18" s="21" t="s">
        <v>18</v>
      </c>
      <c r="B18" s="153" t="s">
        <v>134</v>
      </c>
      <c r="C18" s="154"/>
      <c r="D18" s="155"/>
      <c r="E18" s="21"/>
      <c r="F18" s="21"/>
      <c r="G18" s="26"/>
    </row>
    <row r="19" spans="1:7" s="20" customFormat="1" ht="42" customHeight="1" x14ac:dyDescent="0.25">
      <c r="A19" s="21" t="s">
        <v>19</v>
      </c>
      <c r="B19" s="153" t="s">
        <v>135</v>
      </c>
      <c r="C19" s="154"/>
      <c r="D19" s="155"/>
      <c r="E19" s="21"/>
      <c r="F19" s="21"/>
      <c r="G19" s="34"/>
    </row>
    <row r="20" spans="1:7" s="20" customFormat="1" ht="54.75" customHeight="1" x14ac:dyDescent="0.25">
      <c r="A20" s="3" t="s">
        <v>20</v>
      </c>
      <c r="B20" s="153" t="s">
        <v>136</v>
      </c>
      <c r="C20" s="154"/>
      <c r="D20" s="155"/>
      <c r="E20" s="3"/>
      <c r="F20" s="21"/>
      <c r="G20" s="23"/>
    </row>
    <row r="21" spans="1:7" s="20" customFormat="1" ht="68.25" customHeight="1" x14ac:dyDescent="0.25">
      <c r="A21" s="3" t="s">
        <v>21</v>
      </c>
      <c r="B21" s="153" t="s">
        <v>137</v>
      </c>
      <c r="C21" s="154"/>
      <c r="D21" s="155"/>
      <c r="E21" s="3"/>
      <c r="F21" s="21"/>
      <c r="G21" s="23"/>
    </row>
    <row r="22" spans="1:7" s="20" customFormat="1" ht="31.35" customHeight="1" x14ac:dyDescent="0.25">
      <c r="A22" s="3" t="s">
        <v>22</v>
      </c>
      <c r="B22" s="153" t="s">
        <v>138</v>
      </c>
      <c r="C22" s="154"/>
      <c r="D22" s="155"/>
      <c r="E22" s="3"/>
      <c r="F22" s="21"/>
      <c r="G22" s="26"/>
    </row>
    <row r="23" spans="1:7" s="4" customFormat="1" ht="43.9" customHeight="1" x14ac:dyDescent="0.25">
      <c r="A23" s="3">
        <v>3</v>
      </c>
      <c r="B23" s="150" t="s">
        <v>139</v>
      </c>
      <c r="C23" s="151"/>
      <c r="D23" s="152"/>
      <c r="E23" s="37">
        <f>5-(E24+E25)</f>
        <v>5</v>
      </c>
      <c r="F23" s="37">
        <f>5-(F24+F25)</f>
        <v>5</v>
      </c>
      <c r="G23" s="16"/>
    </row>
    <row r="24" spans="1:7" s="20" customFormat="1" ht="82.7" customHeight="1" x14ac:dyDescent="0.25">
      <c r="A24" s="17" t="s">
        <v>23</v>
      </c>
      <c r="B24" s="153" t="s">
        <v>140</v>
      </c>
      <c r="C24" s="154"/>
      <c r="D24" s="155"/>
      <c r="E24" s="17"/>
      <c r="F24" s="25"/>
      <c r="G24" s="21"/>
    </row>
    <row r="25" spans="1:7" s="20" customFormat="1" ht="52.7" customHeight="1" x14ac:dyDescent="0.25">
      <c r="A25" s="17" t="s">
        <v>24</v>
      </c>
      <c r="B25" s="156" t="s">
        <v>141</v>
      </c>
      <c r="C25" s="157"/>
      <c r="D25" s="158"/>
      <c r="E25" s="17"/>
      <c r="F25" s="25"/>
      <c r="G25" s="26"/>
    </row>
    <row r="26" spans="1:7" s="20" customFormat="1" ht="132.75" customHeight="1" x14ac:dyDescent="0.25">
      <c r="A26" s="38">
        <v>4</v>
      </c>
      <c r="B26" s="150" t="s">
        <v>142</v>
      </c>
      <c r="C26" s="151"/>
      <c r="D26" s="152"/>
      <c r="E26" s="37">
        <f>4-(E27+E28+E29)</f>
        <v>4</v>
      </c>
      <c r="F26" s="37">
        <f>4-(F27+F28+F29)</f>
        <v>4</v>
      </c>
      <c r="G26" s="26"/>
    </row>
    <row r="27" spans="1:7" s="20" customFormat="1" ht="53.25" customHeight="1" x14ac:dyDescent="0.25">
      <c r="A27" s="17" t="s">
        <v>143</v>
      </c>
      <c r="B27" s="153" t="s">
        <v>144</v>
      </c>
      <c r="C27" s="154"/>
      <c r="D27" s="155"/>
      <c r="E27" s="17"/>
      <c r="F27" s="25"/>
      <c r="G27" s="26"/>
    </row>
    <row r="28" spans="1:7" s="20" customFormat="1" ht="48.75" customHeight="1" x14ac:dyDescent="0.25">
      <c r="A28" s="17" t="s">
        <v>145</v>
      </c>
      <c r="B28" s="153" t="s">
        <v>146</v>
      </c>
      <c r="C28" s="154"/>
      <c r="D28" s="155"/>
      <c r="E28" s="17"/>
      <c r="F28" s="25"/>
      <c r="G28" s="21"/>
    </row>
    <row r="29" spans="1:7" s="20" customFormat="1" ht="48" customHeight="1" x14ac:dyDescent="0.25">
      <c r="A29" s="17" t="s">
        <v>147</v>
      </c>
      <c r="B29" s="153" t="s">
        <v>148</v>
      </c>
      <c r="C29" s="154"/>
      <c r="D29" s="155"/>
      <c r="E29" s="17"/>
      <c r="F29" s="25"/>
      <c r="G29" s="26"/>
    </row>
    <row r="30" spans="1:7" s="20" customFormat="1" ht="27" customHeight="1" x14ac:dyDescent="0.25">
      <c r="A30" s="1" t="s">
        <v>1</v>
      </c>
      <c r="B30" s="159" t="s">
        <v>6</v>
      </c>
      <c r="C30" s="160"/>
      <c r="D30" s="161"/>
      <c r="E30" s="37">
        <f>E31+E33+E35+E37+E39+E42</f>
        <v>20</v>
      </c>
      <c r="F30" s="37">
        <f>F31+F33+F35+F37+F39+F42</f>
        <v>0</v>
      </c>
      <c r="G30" s="26"/>
    </row>
    <row r="31" spans="1:7" s="2" customFormat="1" ht="40.15" customHeight="1" x14ac:dyDescent="0.25">
      <c r="A31" s="3">
        <v>5</v>
      </c>
      <c r="B31" s="150" t="s">
        <v>149</v>
      </c>
      <c r="C31" s="151"/>
      <c r="D31" s="152"/>
      <c r="E31" s="41">
        <v>1</v>
      </c>
      <c r="F31" s="39">
        <f>F32</f>
        <v>0</v>
      </c>
      <c r="G31" s="16"/>
    </row>
    <row r="32" spans="1:7" s="4" customFormat="1" ht="52.7" customHeight="1" x14ac:dyDescent="0.25">
      <c r="A32" s="3"/>
      <c r="B32" s="153" t="s">
        <v>150</v>
      </c>
      <c r="C32" s="154"/>
      <c r="D32" s="155"/>
      <c r="E32" s="24"/>
      <c r="F32" s="42"/>
      <c r="G32" s="16"/>
    </row>
    <row r="33" spans="1:7" s="18" customFormat="1" ht="54.6" customHeight="1" x14ac:dyDescent="0.25">
      <c r="A33" s="3">
        <v>6</v>
      </c>
      <c r="B33" s="150" t="s">
        <v>151</v>
      </c>
      <c r="C33" s="151"/>
      <c r="D33" s="152"/>
      <c r="E33" s="41">
        <v>2</v>
      </c>
      <c r="F33" s="39">
        <f>F34</f>
        <v>0</v>
      </c>
      <c r="G33" s="3"/>
    </row>
    <row r="34" spans="1:7" s="18" customFormat="1" ht="51.95" customHeight="1" x14ac:dyDescent="0.25">
      <c r="A34" s="3"/>
      <c r="B34" s="163" t="s">
        <v>25</v>
      </c>
      <c r="C34" s="164"/>
      <c r="D34" s="165"/>
      <c r="E34" s="24"/>
      <c r="F34" s="42"/>
      <c r="G34" s="21"/>
    </row>
    <row r="35" spans="1:7" s="18" customFormat="1" ht="41.45" customHeight="1" x14ac:dyDescent="0.25">
      <c r="A35" s="3">
        <v>7</v>
      </c>
      <c r="B35" s="150" t="s">
        <v>152</v>
      </c>
      <c r="C35" s="151"/>
      <c r="D35" s="152"/>
      <c r="E35" s="41">
        <v>2</v>
      </c>
      <c r="F35" s="39">
        <f>F36</f>
        <v>0</v>
      </c>
      <c r="G35" s="3"/>
    </row>
    <row r="36" spans="1:7" s="20" customFormat="1" ht="61.5" customHeight="1" x14ac:dyDescent="0.25">
      <c r="A36" s="3"/>
      <c r="B36" s="156" t="s">
        <v>70</v>
      </c>
      <c r="C36" s="157"/>
      <c r="D36" s="158"/>
      <c r="E36" s="24"/>
      <c r="F36" s="42"/>
      <c r="G36" s="35"/>
    </row>
    <row r="37" spans="1:7" s="4" customFormat="1" ht="43.9" customHeight="1" x14ac:dyDescent="0.25">
      <c r="A37" s="3">
        <v>8</v>
      </c>
      <c r="B37" s="150" t="s">
        <v>153</v>
      </c>
      <c r="C37" s="151"/>
      <c r="D37" s="152"/>
      <c r="E37" s="41">
        <v>2</v>
      </c>
      <c r="F37" s="39">
        <f>F38</f>
        <v>0</v>
      </c>
      <c r="G37" s="16"/>
    </row>
    <row r="38" spans="1:7" s="20" customFormat="1" ht="65.099999999999994" customHeight="1" x14ac:dyDescent="0.25">
      <c r="A38" s="3"/>
      <c r="B38" s="153" t="s">
        <v>26</v>
      </c>
      <c r="C38" s="154"/>
      <c r="D38" s="155"/>
      <c r="E38" s="24"/>
      <c r="F38" s="42"/>
      <c r="G38" s="26"/>
    </row>
    <row r="39" spans="1:7" s="20" customFormat="1" ht="51.95" customHeight="1" x14ac:dyDescent="0.25">
      <c r="A39" s="3">
        <v>9</v>
      </c>
      <c r="B39" s="150" t="s">
        <v>154</v>
      </c>
      <c r="C39" s="151"/>
      <c r="D39" s="152"/>
      <c r="E39" s="41">
        <v>8</v>
      </c>
      <c r="F39" s="39">
        <f>IF((F40+F41)&gt;8,"8",(F40+F41))</f>
        <v>0</v>
      </c>
      <c r="G39" s="26"/>
    </row>
    <row r="40" spans="1:7" s="20" customFormat="1" ht="72.599999999999994" customHeight="1" x14ac:dyDescent="0.25">
      <c r="A40" s="3" t="s">
        <v>155</v>
      </c>
      <c r="B40" s="153" t="s">
        <v>177</v>
      </c>
      <c r="C40" s="154"/>
      <c r="D40" s="155"/>
      <c r="E40" s="24"/>
      <c r="F40" s="42"/>
      <c r="G40" s="26"/>
    </row>
    <row r="41" spans="1:7" s="20" customFormat="1" ht="149.25" customHeight="1" x14ac:dyDescent="0.25">
      <c r="A41" s="3" t="s">
        <v>156</v>
      </c>
      <c r="B41" s="156" t="s">
        <v>157</v>
      </c>
      <c r="C41" s="157"/>
      <c r="D41" s="158"/>
      <c r="E41" s="24"/>
      <c r="F41" s="42"/>
      <c r="G41" s="26"/>
    </row>
    <row r="42" spans="1:7" s="20" customFormat="1" ht="53.25" customHeight="1" x14ac:dyDescent="0.25">
      <c r="A42" s="3">
        <v>10</v>
      </c>
      <c r="B42" s="150" t="s">
        <v>158</v>
      </c>
      <c r="C42" s="151"/>
      <c r="D42" s="152"/>
      <c r="E42" s="41">
        <v>5</v>
      </c>
      <c r="F42" s="39">
        <f>IF((F43+F44)&gt;5,"5",(F43+F44))</f>
        <v>0</v>
      </c>
      <c r="G42" s="26"/>
    </row>
    <row r="43" spans="1:7" s="4" customFormat="1" ht="108" customHeight="1" x14ac:dyDescent="0.25">
      <c r="A43" s="3" t="s">
        <v>159</v>
      </c>
      <c r="B43" s="153" t="s">
        <v>160</v>
      </c>
      <c r="C43" s="154"/>
      <c r="D43" s="155"/>
      <c r="E43" s="24"/>
      <c r="F43" s="42"/>
      <c r="G43" s="16"/>
    </row>
    <row r="44" spans="1:7" s="18" customFormat="1" ht="72.75" customHeight="1" x14ac:dyDescent="0.25">
      <c r="A44" s="3" t="s">
        <v>161</v>
      </c>
      <c r="B44" s="153" t="s">
        <v>162</v>
      </c>
      <c r="C44" s="154"/>
      <c r="D44" s="155"/>
      <c r="E44" s="24"/>
      <c r="F44" s="42"/>
      <c r="G44" s="3"/>
    </row>
    <row r="45" spans="1:7" s="10" customFormat="1" ht="29.25" customHeight="1" x14ac:dyDescent="0.25">
      <c r="A45" s="14"/>
      <c r="B45" s="110" t="s">
        <v>7</v>
      </c>
      <c r="C45" s="111"/>
      <c r="D45" s="112"/>
      <c r="E45" s="28">
        <f>E12+E30</f>
        <v>40</v>
      </c>
      <c r="F45" s="28">
        <f>F12+F30</f>
        <v>20</v>
      </c>
      <c r="G45" s="1"/>
    </row>
    <row r="46" spans="1:7" s="18" customFormat="1" ht="13.5" customHeight="1" x14ac:dyDescent="0.25">
      <c r="A46" s="7"/>
      <c r="B46" s="8"/>
      <c r="C46" s="8"/>
      <c r="D46" s="8"/>
      <c r="E46" s="7"/>
      <c r="F46" s="7"/>
      <c r="G46" s="33"/>
    </row>
    <row r="47" spans="1:7" s="18" customFormat="1" ht="31.5" customHeight="1" x14ac:dyDescent="0.25">
      <c r="A47" s="7"/>
      <c r="B47" s="167" t="s">
        <v>2</v>
      </c>
      <c r="C47" s="167"/>
      <c r="D47" s="167"/>
      <c r="E47" s="167"/>
      <c r="F47" s="7"/>
      <c r="G47" s="33"/>
    </row>
    <row r="48" spans="1:7" s="18" customFormat="1" ht="81.400000000000006" customHeight="1" x14ac:dyDescent="0.25">
      <c r="A48" s="168"/>
      <c r="B48" s="168"/>
      <c r="C48" s="168"/>
      <c r="D48" s="168"/>
      <c r="E48" s="168"/>
      <c r="F48" s="168"/>
      <c r="G48" s="168"/>
    </row>
    <row r="49" spans="1:7" ht="20.25" customHeight="1" x14ac:dyDescent="0.25">
      <c r="A49" s="12"/>
      <c r="B49" s="27"/>
      <c r="C49" s="27"/>
      <c r="D49" s="162" t="s">
        <v>71</v>
      </c>
      <c r="E49" s="162"/>
      <c r="F49" s="162"/>
      <c r="G49" s="162"/>
    </row>
    <row r="50" spans="1:7" s="13" customFormat="1" ht="16.5" x14ac:dyDescent="0.25">
      <c r="A50" s="10"/>
      <c r="B50" s="10"/>
      <c r="C50" s="10"/>
      <c r="D50" s="146" t="s">
        <v>8</v>
      </c>
      <c r="E50" s="146"/>
      <c r="F50" s="146"/>
      <c r="G50" s="146"/>
    </row>
    <row r="51" spans="1:7" ht="21.75" customHeight="1" x14ac:dyDescent="0.25">
      <c r="D51" s="147" t="s">
        <v>9</v>
      </c>
      <c r="E51" s="147"/>
      <c r="F51" s="147"/>
      <c r="G51" s="147"/>
    </row>
    <row r="52" spans="1:7" ht="34.5" customHeight="1" x14ac:dyDescent="0.25"/>
    <row r="53" spans="1:7" ht="33" customHeight="1" x14ac:dyDescent="0.25"/>
    <row r="54" spans="1:7" ht="34.5" customHeight="1" x14ac:dyDescent="0.25">
      <c r="D54" s="166"/>
      <c r="E54" s="166"/>
      <c r="F54" s="166"/>
      <c r="G54" s="166"/>
    </row>
    <row r="56" spans="1:7" s="12" customFormat="1" ht="20.25" customHeight="1" x14ac:dyDescent="0.25">
      <c r="A56" s="7"/>
      <c r="B56" s="8"/>
      <c r="C56" s="7"/>
      <c r="D56" s="7"/>
      <c r="E56" s="7"/>
      <c r="F56" s="7"/>
      <c r="G56" s="33"/>
    </row>
    <row r="57" spans="1:7" s="10" customFormat="1" ht="35.25" customHeight="1" x14ac:dyDescent="0.25">
      <c r="A57" s="7"/>
      <c r="B57" s="8"/>
      <c r="C57" s="7"/>
      <c r="D57" s="7"/>
      <c r="E57" s="7"/>
      <c r="F57" s="7"/>
      <c r="G57" s="33"/>
    </row>
  </sheetData>
  <sheetProtection password="E795" sheet="1" formatCells="0" formatColumns="0" formatRows="0" insertColumns="0" insertRows="0" insertHyperlinks="0" sort="0" autoFilter="0" pivotTables="0"/>
  <mergeCells count="50">
    <mergeCell ref="B41:D41"/>
    <mergeCell ref="D54:G54"/>
    <mergeCell ref="B42:D42"/>
    <mergeCell ref="B43:D43"/>
    <mergeCell ref="B44:D44"/>
    <mergeCell ref="B47:E47"/>
    <mergeCell ref="A48:G48"/>
    <mergeCell ref="B45:D45"/>
    <mergeCell ref="D51:G51"/>
    <mergeCell ref="D49:G49"/>
    <mergeCell ref="D50:G50"/>
    <mergeCell ref="B33:D33"/>
    <mergeCell ref="B34:D34"/>
    <mergeCell ref="B35:D35"/>
    <mergeCell ref="B36:D36"/>
    <mergeCell ref="B37:D37"/>
    <mergeCell ref="B38:D38"/>
    <mergeCell ref="B39:D39"/>
    <mergeCell ref="B40:D40"/>
    <mergeCell ref="B27:D27"/>
    <mergeCell ref="B28:D28"/>
    <mergeCell ref="B29:D29"/>
    <mergeCell ref="B30:D30"/>
    <mergeCell ref="B31:D31"/>
    <mergeCell ref="B32:D32"/>
    <mergeCell ref="B21:D21"/>
    <mergeCell ref="B22:D22"/>
    <mergeCell ref="B23:D23"/>
    <mergeCell ref="B24:D24"/>
    <mergeCell ref="B25:D25"/>
    <mergeCell ref="B26:D26"/>
    <mergeCell ref="B15:D15"/>
    <mergeCell ref="B16:D16"/>
    <mergeCell ref="B17:D17"/>
    <mergeCell ref="B18:D18"/>
    <mergeCell ref="B19:D19"/>
    <mergeCell ref="B20:D20"/>
    <mergeCell ref="B7:G7"/>
    <mergeCell ref="B8:G8"/>
    <mergeCell ref="B9:G9"/>
    <mergeCell ref="B12:D12"/>
    <mergeCell ref="B13:D13"/>
    <mergeCell ref="B14:D14"/>
    <mergeCell ref="B11:D11"/>
    <mergeCell ref="A2:C2"/>
    <mergeCell ref="D2:G2"/>
    <mergeCell ref="A3:B3"/>
    <mergeCell ref="A4:G4"/>
    <mergeCell ref="A5:G5"/>
    <mergeCell ref="B6:G6"/>
  </mergeCells>
  <printOptions horizontalCentered="1"/>
  <pageMargins left="0.36" right="0.24" top="0.5" bottom="0.47" header="0.31496062992126" footer="0.2"/>
  <pageSetup paperSize="9" orientation="portrait" r:id="rId1"/>
  <headerFooter>
    <oddFooter>Page &amp;P of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M49"/>
  <sheetViews>
    <sheetView topLeftCell="A37" workbookViewId="0">
      <selection activeCell="H39" sqref="H39"/>
    </sheetView>
  </sheetViews>
  <sheetFormatPr defaultRowHeight="15.75" x14ac:dyDescent="0.25"/>
  <cols>
    <col min="1" max="1" width="5.42578125" style="7" bestFit="1" customWidth="1"/>
    <col min="2" max="2" width="27.140625" style="8" customWidth="1"/>
    <col min="3" max="3" width="12.42578125" style="7" customWidth="1"/>
    <col min="4" max="4" width="13.42578125" style="7" customWidth="1"/>
    <col min="5" max="5" width="11.28515625" style="7" customWidth="1"/>
    <col min="6" max="6" width="15.7109375" style="7" customWidth="1"/>
    <col min="7" max="7" width="11.42578125" style="7" customWidth="1"/>
    <col min="8" max="16384" width="9.140625" style="7"/>
  </cols>
  <sheetData>
    <row r="1" spans="1:7" x14ac:dyDescent="0.25">
      <c r="G1" s="9" t="s">
        <v>61</v>
      </c>
    </row>
    <row r="2" spans="1:7" s="10" customFormat="1" ht="48.75" customHeight="1" x14ac:dyDescent="0.25">
      <c r="A2" s="146" t="s">
        <v>3</v>
      </c>
      <c r="B2" s="146"/>
      <c r="C2" s="146"/>
      <c r="D2" s="172" t="s">
        <v>4</v>
      </c>
      <c r="E2" s="172"/>
      <c r="F2" s="172"/>
      <c r="G2" s="172"/>
    </row>
    <row r="3" spans="1:7" s="10" customFormat="1" ht="8.25" customHeight="1" x14ac:dyDescent="0.25">
      <c r="A3" s="105"/>
      <c r="B3" s="105"/>
      <c r="D3" s="11"/>
      <c r="E3" s="11"/>
      <c r="F3" s="11"/>
      <c r="G3" s="11"/>
    </row>
    <row r="4" spans="1:7" ht="57.75" customHeight="1" x14ac:dyDescent="0.25">
      <c r="A4" s="106" t="s">
        <v>171</v>
      </c>
      <c r="B4" s="106"/>
      <c r="C4" s="106"/>
      <c r="D4" s="106"/>
      <c r="E4" s="106"/>
      <c r="F4" s="106"/>
      <c r="G4" s="106"/>
    </row>
    <row r="5" spans="1:7" s="13" customFormat="1" ht="21.75" customHeight="1" x14ac:dyDescent="0.25">
      <c r="B5" s="149" t="s">
        <v>62</v>
      </c>
      <c r="C5" s="149"/>
      <c r="D5" s="149"/>
      <c r="E5" s="149"/>
      <c r="F5" s="149"/>
      <c r="G5" s="149"/>
    </row>
    <row r="6" spans="1:7" s="13" customFormat="1" ht="21.75" customHeight="1" x14ac:dyDescent="0.25">
      <c r="B6" s="149" t="s">
        <v>63</v>
      </c>
      <c r="C6" s="149"/>
      <c r="D6" s="149"/>
      <c r="E6" s="149"/>
      <c r="F6" s="149"/>
      <c r="G6" s="149"/>
    </row>
    <row r="7" spans="1:7" s="13" customFormat="1" ht="21.75" customHeight="1" x14ac:dyDescent="0.25">
      <c r="B7" s="149" t="s">
        <v>68</v>
      </c>
      <c r="C7" s="149"/>
      <c r="D7" s="149"/>
      <c r="E7" s="149"/>
      <c r="F7" s="149"/>
      <c r="G7" s="149"/>
    </row>
    <row r="8" spans="1:7" s="13" customFormat="1" ht="21.75" customHeight="1" x14ac:dyDescent="0.25">
      <c r="B8" s="149" t="s">
        <v>64</v>
      </c>
      <c r="C8" s="149"/>
      <c r="D8" s="149"/>
      <c r="E8" s="149"/>
      <c r="F8" s="149"/>
      <c r="G8" s="149"/>
    </row>
    <row r="9" spans="1:7" ht="8.25" customHeight="1" x14ac:dyDescent="0.25"/>
    <row r="10" spans="1:7" s="10" customFormat="1" ht="47.25" customHeight="1" x14ac:dyDescent="0.25">
      <c r="A10" s="14" t="s">
        <v>10</v>
      </c>
      <c r="B10" s="103" t="s">
        <v>11</v>
      </c>
      <c r="C10" s="103"/>
      <c r="D10" s="103"/>
      <c r="E10" s="14" t="s">
        <v>12</v>
      </c>
      <c r="F10" s="15" t="s">
        <v>13</v>
      </c>
      <c r="G10" s="14" t="s">
        <v>14</v>
      </c>
    </row>
    <row r="11" spans="1:7" s="2" customFormat="1" ht="86.45" customHeight="1" x14ac:dyDescent="0.25">
      <c r="A11" s="1" t="s">
        <v>0</v>
      </c>
      <c r="B11" s="170" t="s">
        <v>129</v>
      </c>
      <c r="C11" s="170"/>
      <c r="D11" s="170"/>
      <c r="E11" s="37">
        <f>E12+E16+E22+E25</f>
        <v>20</v>
      </c>
      <c r="F11" s="37">
        <f>F12+F16+F22+F25</f>
        <v>20</v>
      </c>
      <c r="G11" s="24"/>
    </row>
    <row r="12" spans="1:7" s="4" customFormat="1" ht="28.15" customHeight="1" x14ac:dyDescent="0.25">
      <c r="A12" s="3">
        <v>1</v>
      </c>
      <c r="B12" s="170" t="s">
        <v>130</v>
      </c>
      <c r="C12" s="170"/>
      <c r="D12" s="170"/>
      <c r="E12" s="37">
        <f>5-(E13+E14+E15)</f>
        <v>5</v>
      </c>
      <c r="F12" s="37">
        <f>5-(F13+F14+F15)</f>
        <v>5</v>
      </c>
      <c r="G12" s="24"/>
    </row>
    <row r="13" spans="1:7" s="18" customFormat="1" ht="120.75" customHeight="1" x14ac:dyDescent="0.25">
      <c r="A13" s="3" t="s">
        <v>15</v>
      </c>
      <c r="B13" s="153" t="s">
        <v>175</v>
      </c>
      <c r="C13" s="154"/>
      <c r="D13" s="155"/>
      <c r="E13" s="3"/>
      <c r="F13" s="21"/>
      <c r="G13" s="17"/>
    </row>
    <row r="14" spans="1:7" s="20" customFormat="1" ht="65.25" customHeight="1" x14ac:dyDescent="0.25">
      <c r="A14" s="3" t="s">
        <v>16</v>
      </c>
      <c r="B14" s="153" t="s">
        <v>131</v>
      </c>
      <c r="C14" s="154"/>
      <c r="D14" s="155"/>
      <c r="E14" s="3"/>
      <c r="F14" s="21"/>
      <c r="G14" s="19"/>
    </row>
    <row r="15" spans="1:7" s="20" customFormat="1" ht="70.7" customHeight="1" x14ac:dyDescent="0.25">
      <c r="A15" s="3" t="s">
        <v>17</v>
      </c>
      <c r="B15" s="153" t="s">
        <v>164</v>
      </c>
      <c r="C15" s="154"/>
      <c r="D15" s="155"/>
      <c r="E15" s="3"/>
      <c r="F15" s="21"/>
      <c r="G15" s="19"/>
    </row>
    <row r="16" spans="1:7" s="20" customFormat="1" ht="53.25" customHeight="1" x14ac:dyDescent="0.25">
      <c r="A16" s="3">
        <v>2</v>
      </c>
      <c r="B16" s="150" t="s">
        <v>133</v>
      </c>
      <c r="C16" s="151"/>
      <c r="D16" s="152"/>
      <c r="E16" s="37">
        <f>6-(E17+E18+E19+E20+E21)</f>
        <v>6</v>
      </c>
      <c r="F16" s="37">
        <f>6-(F17+F18+F19+F20+F21)</f>
        <v>6</v>
      </c>
      <c r="G16" s="19"/>
    </row>
    <row r="17" spans="1:7" s="20" customFormat="1" ht="38.85" customHeight="1" x14ac:dyDescent="0.25">
      <c r="A17" s="21" t="s">
        <v>18</v>
      </c>
      <c r="B17" s="153" t="s">
        <v>134</v>
      </c>
      <c r="C17" s="154"/>
      <c r="D17" s="155"/>
      <c r="E17" s="21"/>
      <c r="F17" s="21"/>
      <c r="G17" s="19"/>
    </row>
    <row r="18" spans="1:7" s="20" customFormat="1" ht="38.25" customHeight="1" x14ac:dyDescent="0.25">
      <c r="A18" s="21" t="s">
        <v>19</v>
      </c>
      <c r="B18" s="153" t="s">
        <v>135</v>
      </c>
      <c r="C18" s="154"/>
      <c r="D18" s="155"/>
      <c r="E18" s="21"/>
      <c r="F18" s="21"/>
      <c r="G18" s="22"/>
    </row>
    <row r="19" spans="1:7" s="20" customFormat="1" ht="56.25" customHeight="1" x14ac:dyDescent="0.25">
      <c r="A19" s="3" t="s">
        <v>20</v>
      </c>
      <c r="B19" s="153" t="s">
        <v>172</v>
      </c>
      <c r="C19" s="154"/>
      <c r="D19" s="155"/>
      <c r="E19" s="3"/>
      <c r="F19" s="21"/>
      <c r="G19" s="23"/>
    </row>
    <row r="20" spans="1:7" s="20" customFormat="1" ht="66.400000000000006" customHeight="1" x14ac:dyDescent="0.25">
      <c r="A20" s="3" t="s">
        <v>21</v>
      </c>
      <c r="B20" s="153" t="s">
        <v>165</v>
      </c>
      <c r="C20" s="154"/>
      <c r="D20" s="155"/>
      <c r="E20" s="3"/>
      <c r="F20" s="21"/>
      <c r="G20" s="23"/>
    </row>
    <row r="21" spans="1:7" s="20" customFormat="1" ht="25.7" customHeight="1" x14ac:dyDescent="0.25">
      <c r="A21" s="3" t="s">
        <v>22</v>
      </c>
      <c r="B21" s="153" t="s">
        <v>138</v>
      </c>
      <c r="C21" s="154"/>
      <c r="D21" s="155"/>
      <c r="E21" s="3"/>
      <c r="F21" s="21"/>
      <c r="G21" s="19"/>
    </row>
    <row r="22" spans="1:7" s="4" customFormat="1" ht="48.2" customHeight="1" x14ac:dyDescent="0.25">
      <c r="A22" s="3">
        <v>3</v>
      </c>
      <c r="B22" s="150" t="s">
        <v>139</v>
      </c>
      <c r="C22" s="151"/>
      <c r="D22" s="152"/>
      <c r="E22" s="37">
        <f>5-(E23+E24)</f>
        <v>5</v>
      </c>
      <c r="F22" s="37">
        <f>5-(F23+F24)</f>
        <v>5</v>
      </c>
      <c r="G22" s="24"/>
    </row>
    <row r="23" spans="1:7" s="20" customFormat="1" ht="65.25" customHeight="1" x14ac:dyDescent="0.25">
      <c r="A23" s="17" t="s">
        <v>23</v>
      </c>
      <c r="B23" s="153" t="s">
        <v>140</v>
      </c>
      <c r="C23" s="154"/>
      <c r="D23" s="155"/>
      <c r="E23" s="17"/>
      <c r="F23" s="25"/>
      <c r="G23" s="25"/>
    </row>
    <row r="24" spans="1:7" s="20" customFormat="1" ht="59.45" customHeight="1" x14ac:dyDescent="0.25">
      <c r="A24" s="17" t="s">
        <v>24</v>
      </c>
      <c r="B24" s="153" t="s">
        <v>173</v>
      </c>
      <c r="C24" s="154"/>
      <c r="D24" s="155"/>
      <c r="E24" s="17"/>
      <c r="F24" s="25"/>
      <c r="G24" s="19"/>
    </row>
    <row r="25" spans="1:7" s="20" customFormat="1" ht="139.5" customHeight="1" x14ac:dyDescent="0.25">
      <c r="A25" s="38">
        <v>4</v>
      </c>
      <c r="B25" s="150" t="s">
        <v>142</v>
      </c>
      <c r="C25" s="151"/>
      <c r="D25" s="152"/>
      <c r="E25" s="37">
        <f>4-(E26+E27+E28)</f>
        <v>4</v>
      </c>
      <c r="F25" s="37">
        <f>4-(F26+F27+F28)</f>
        <v>4</v>
      </c>
      <c r="G25" s="19"/>
    </row>
    <row r="26" spans="1:7" s="20" customFormat="1" ht="51" customHeight="1" x14ac:dyDescent="0.25">
      <c r="A26" s="17" t="s">
        <v>143</v>
      </c>
      <c r="B26" s="153" t="s">
        <v>144</v>
      </c>
      <c r="C26" s="154"/>
      <c r="D26" s="155"/>
      <c r="E26" s="17"/>
      <c r="F26" s="25"/>
      <c r="G26" s="19"/>
    </row>
    <row r="27" spans="1:7" s="20" customFormat="1" ht="51.75" customHeight="1" x14ac:dyDescent="0.25">
      <c r="A27" s="17" t="s">
        <v>145</v>
      </c>
      <c r="B27" s="153" t="s">
        <v>146</v>
      </c>
      <c r="C27" s="154"/>
      <c r="D27" s="155"/>
      <c r="E27" s="17"/>
      <c r="F27" s="25"/>
      <c r="G27" s="25"/>
    </row>
    <row r="28" spans="1:7" s="20" customFormat="1" ht="54" customHeight="1" x14ac:dyDescent="0.25">
      <c r="A28" s="17" t="s">
        <v>147</v>
      </c>
      <c r="B28" s="153" t="s">
        <v>148</v>
      </c>
      <c r="C28" s="154"/>
      <c r="D28" s="155"/>
      <c r="E28" s="17"/>
      <c r="F28" s="25"/>
      <c r="G28" s="19"/>
    </row>
    <row r="29" spans="1:7" s="20" customFormat="1" ht="31.35" customHeight="1" x14ac:dyDescent="0.25">
      <c r="A29" s="1" t="s">
        <v>1</v>
      </c>
      <c r="B29" s="159" t="s">
        <v>6</v>
      </c>
      <c r="C29" s="160"/>
      <c r="D29" s="161"/>
      <c r="E29" s="37">
        <f>E30+E32+E34+E36+E38+E41</f>
        <v>20</v>
      </c>
      <c r="F29" s="37">
        <f>F30+F32+F34+F36+F38+F41</f>
        <v>0</v>
      </c>
      <c r="G29" s="19"/>
    </row>
    <row r="30" spans="1:7" s="2" customFormat="1" ht="53.25" customHeight="1" x14ac:dyDescent="0.25">
      <c r="A30" s="3">
        <v>5</v>
      </c>
      <c r="B30" s="170" t="s">
        <v>59</v>
      </c>
      <c r="C30" s="170"/>
      <c r="D30" s="170"/>
      <c r="E30" s="41">
        <v>1</v>
      </c>
      <c r="F30" s="39">
        <f>F31</f>
        <v>0</v>
      </c>
      <c r="G30" s="24"/>
    </row>
    <row r="31" spans="1:7" s="4" customFormat="1" ht="50.25" customHeight="1" x14ac:dyDescent="0.25">
      <c r="A31" s="3"/>
      <c r="B31" s="171" t="s">
        <v>174</v>
      </c>
      <c r="C31" s="171"/>
      <c r="D31" s="171"/>
      <c r="E31" s="24"/>
      <c r="F31" s="42"/>
      <c r="G31" s="24"/>
    </row>
    <row r="32" spans="1:7" s="20" customFormat="1" ht="33" customHeight="1" x14ac:dyDescent="0.25">
      <c r="A32" s="3">
        <v>6</v>
      </c>
      <c r="B32" s="150" t="s">
        <v>166</v>
      </c>
      <c r="C32" s="151"/>
      <c r="D32" s="152"/>
      <c r="E32" s="41">
        <v>2</v>
      </c>
      <c r="F32" s="39">
        <f>F33</f>
        <v>0</v>
      </c>
      <c r="G32" s="19"/>
    </row>
    <row r="33" spans="1:13" s="20" customFormat="1" ht="51.4" customHeight="1" x14ac:dyDescent="0.25">
      <c r="A33" s="3"/>
      <c r="B33" s="163" t="s">
        <v>167</v>
      </c>
      <c r="C33" s="164"/>
      <c r="D33" s="165"/>
      <c r="E33" s="24"/>
      <c r="F33" s="42"/>
      <c r="G33" s="26"/>
      <c r="H33" s="29"/>
      <c r="I33" s="29"/>
    </row>
    <row r="34" spans="1:13" s="20" customFormat="1" ht="41.25" customHeight="1" x14ac:dyDescent="0.25">
      <c r="A34" s="3">
        <v>7</v>
      </c>
      <c r="B34" s="150" t="s">
        <v>152</v>
      </c>
      <c r="C34" s="151"/>
      <c r="D34" s="152"/>
      <c r="E34" s="41">
        <v>2</v>
      </c>
      <c r="F34" s="39">
        <f>F35</f>
        <v>0</v>
      </c>
      <c r="G34" s="19"/>
    </row>
    <row r="35" spans="1:13" s="4" customFormat="1" ht="48.2" customHeight="1" x14ac:dyDescent="0.25">
      <c r="A35" s="3"/>
      <c r="B35" s="153" t="s">
        <v>65</v>
      </c>
      <c r="C35" s="154"/>
      <c r="D35" s="155"/>
      <c r="E35" s="24"/>
      <c r="F35" s="42"/>
      <c r="G35" s="24"/>
    </row>
    <row r="36" spans="1:13" s="20" customFormat="1" ht="49.5" customHeight="1" x14ac:dyDescent="0.25">
      <c r="A36" s="3">
        <v>8</v>
      </c>
      <c r="B36" s="150" t="s">
        <v>153</v>
      </c>
      <c r="C36" s="151"/>
      <c r="D36" s="152"/>
      <c r="E36" s="41">
        <v>2</v>
      </c>
      <c r="F36" s="39">
        <f>F37</f>
        <v>0</v>
      </c>
      <c r="G36" s="19"/>
    </row>
    <row r="37" spans="1:13" s="20" customFormat="1" ht="69.75" customHeight="1" x14ac:dyDescent="0.25">
      <c r="A37" s="3"/>
      <c r="B37" s="153" t="s">
        <v>60</v>
      </c>
      <c r="C37" s="154"/>
      <c r="D37" s="155"/>
      <c r="E37" s="24"/>
      <c r="F37" s="42"/>
      <c r="G37" s="19"/>
    </row>
    <row r="38" spans="1:13" s="20" customFormat="1" ht="56.45" customHeight="1" x14ac:dyDescent="0.25">
      <c r="A38" s="3">
        <v>9</v>
      </c>
      <c r="B38" s="150" t="s">
        <v>154</v>
      </c>
      <c r="C38" s="151"/>
      <c r="D38" s="152"/>
      <c r="E38" s="41">
        <v>8</v>
      </c>
      <c r="F38" s="39">
        <f>IF((F39+F40)&gt;8,"8",(F39+F40))</f>
        <v>0</v>
      </c>
      <c r="G38" s="19"/>
    </row>
    <row r="39" spans="1:13" s="20" customFormat="1" ht="67.7" customHeight="1" x14ac:dyDescent="0.25">
      <c r="A39" s="3" t="s">
        <v>155</v>
      </c>
      <c r="B39" s="153" t="s">
        <v>176</v>
      </c>
      <c r="C39" s="154"/>
      <c r="D39" s="155"/>
      <c r="E39" s="24"/>
      <c r="F39" s="42"/>
      <c r="G39" s="19"/>
    </row>
    <row r="40" spans="1:13" s="20" customFormat="1" ht="83.85" customHeight="1" x14ac:dyDescent="0.25">
      <c r="A40" s="3" t="s">
        <v>156</v>
      </c>
      <c r="B40" s="153" t="s">
        <v>168</v>
      </c>
      <c r="C40" s="154"/>
      <c r="D40" s="155"/>
      <c r="E40" s="24"/>
      <c r="F40" s="42"/>
      <c r="G40" s="26"/>
    </row>
    <row r="41" spans="1:13" s="4" customFormat="1" ht="39.75" customHeight="1" x14ac:dyDescent="0.25">
      <c r="A41" s="3">
        <v>10</v>
      </c>
      <c r="B41" s="150" t="s">
        <v>169</v>
      </c>
      <c r="C41" s="151"/>
      <c r="D41" s="152"/>
      <c r="E41" s="41">
        <v>5</v>
      </c>
      <c r="F41" s="39">
        <f>F42</f>
        <v>0</v>
      </c>
      <c r="G41" s="24"/>
    </row>
    <row r="42" spans="1:13" s="20" customFormat="1" ht="137.1" customHeight="1" x14ac:dyDescent="0.25">
      <c r="A42" s="3"/>
      <c r="B42" s="153" t="s">
        <v>170</v>
      </c>
      <c r="C42" s="154"/>
      <c r="D42" s="155"/>
      <c r="E42" s="24"/>
      <c r="F42" s="42"/>
      <c r="G42" s="19"/>
      <c r="H42" s="30"/>
      <c r="I42" s="30"/>
      <c r="J42" s="30"/>
      <c r="K42" s="30"/>
      <c r="L42" s="30"/>
      <c r="M42" s="30"/>
    </row>
    <row r="43" spans="1:13" s="10" customFormat="1" ht="27.2" customHeight="1" x14ac:dyDescent="0.25">
      <c r="A43" s="14"/>
      <c r="B43" s="110" t="s">
        <v>7</v>
      </c>
      <c r="C43" s="111"/>
      <c r="D43" s="112"/>
      <c r="E43" s="28">
        <f>E11+E29</f>
        <v>40</v>
      </c>
      <c r="F43" s="28">
        <f>F11+F29</f>
        <v>20</v>
      </c>
      <c r="G43" s="14"/>
    </row>
    <row r="44" spans="1:13" ht="10.5" customHeight="1" x14ac:dyDescent="0.25">
      <c r="C44" s="8"/>
      <c r="D44" s="8"/>
    </row>
    <row r="45" spans="1:13" ht="20.25" customHeight="1" x14ac:dyDescent="0.25">
      <c r="B45" s="167" t="s">
        <v>2</v>
      </c>
      <c r="C45" s="167"/>
      <c r="D45" s="167"/>
      <c r="E45" s="167"/>
    </row>
    <row r="46" spans="1:13" ht="102.75" customHeight="1" x14ac:dyDescent="0.25">
      <c r="A46" s="169" t="s">
        <v>66</v>
      </c>
      <c r="B46" s="169"/>
      <c r="C46" s="169"/>
      <c r="D46" s="169"/>
      <c r="E46" s="169"/>
      <c r="F46" s="169"/>
      <c r="G46" s="169"/>
    </row>
    <row r="47" spans="1:13" s="12" customFormat="1" ht="20.25" customHeight="1" x14ac:dyDescent="0.25">
      <c r="B47" s="27"/>
      <c r="C47" s="27"/>
      <c r="D47" s="162" t="s">
        <v>67</v>
      </c>
      <c r="E47" s="162"/>
      <c r="F47" s="162"/>
      <c r="G47" s="162"/>
    </row>
    <row r="48" spans="1:13" s="10" customFormat="1" ht="18" customHeight="1" x14ac:dyDescent="0.25">
      <c r="D48" s="146" t="s">
        <v>8</v>
      </c>
      <c r="E48" s="146"/>
      <c r="F48" s="146"/>
      <c r="G48" s="146"/>
    </row>
    <row r="49" spans="4:7" x14ac:dyDescent="0.25">
      <c r="D49" s="147" t="s">
        <v>9</v>
      </c>
      <c r="E49" s="147"/>
      <c r="F49" s="147"/>
      <c r="G49" s="147"/>
    </row>
  </sheetData>
  <sheetProtection password="E795" sheet="1" formatCells="0" formatColumns="0" formatRows="0" insertColumns="0" insertRows="0" insertHyperlinks="0" sort="0" autoFilter="0" pivotTables="0"/>
  <mergeCells count="47">
    <mergeCell ref="A2:C2"/>
    <mergeCell ref="D2:G2"/>
    <mergeCell ref="A3:B3"/>
    <mergeCell ref="A4:G4"/>
    <mergeCell ref="B5:G5"/>
    <mergeCell ref="B6:G6"/>
    <mergeCell ref="B7:G7"/>
    <mergeCell ref="B8:G8"/>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37:D37"/>
    <mergeCell ref="B26:D26"/>
    <mergeCell ref="B27:D27"/>
    <mergeCell ref="B28:D28"/>
    <mergeCell ref="B29:D29"/>
    <mergeCell ref="B30:D30"/>
    <mergeCell ref="B31:D31"/>
    <mergeCell ref="B38:D38"/>
    <mergeCell ref="B39:D39"/>
    <mergeCell ref="B40:D40"/>
    <mergeCell ref="B41:D41"/>
    <mergeCell ref="B42:D42"/>
    <mergeCell ref="B32:D32"/>
    <mergeCell ref="B33:D33"/>
    <mergeCell ref="B34:D34"/>
    <mergeCell ref="B35:D35"/>
    <mergeCell ref="B36:D36"/>
    <mergeCell ref="D48:G48"/>
    <mergeCell ref="D49:G49"/>
    <mergeCell ref="B43:D43"/>
    <mergeCell ref="B45:E45"/>
    <mergeCell ref="A46:G46"/>
    <mergeCell ref="D47:G47"/>
  </mergeCells>
  <pageMargins left="0.3" right="0.34" top="0.34" bottom="0.45" header="0.2" footer="0.2"/>
  <pageSetup paperSize="9" orientation="portrait"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2</vt:i4>
      </vt:variant>
    </vt:vector>
  </HeadingPairs>
  <TitlesOfParts>
    <vt:vector size="6" baseType="lpstr">
      <vt:lpstr>Mẫu 4A</vt:lpstr>
      <vt:lpstr>KL CV 10%</vt:lpstr>
      <vt:lpstr>Mẫu 2B-VCQL</vt:lpstr>
      <vt:lpstr>Mẫu 2D-NV</vt:lpstr>
      <vt:lpstr>'Mẫu 2B-VCQL'!Print_Titles</vt:lpstr>
      <vt:lpstr>'Mẫu 2D-NV'!Print_Titles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Si Long</dc:creator>
  <cp:lastModifiedBy>tham</cp:lastModifiedBy>
  <cp:lastPrinted>2019-09-18T07:35:32Z</cp:lastPrinted>
  <dcterms:created xsi:type="dcterms:W3CDTF">2018-08-07T00:58:29Z</dcterms:created>
  <dcterms:modified xsi:type="dcterms:W3CDTF">2019-09-21T06:55:14Z</dcterms:modified>
</cp:coreProperties>
</file>